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lgeenergy.int\shares\Group2\Rates\Rate Case 2025\Cost of Service\Scott Madden\Data Request\PSC 1-54\"/>
    </mc:Choice>
  </mc:AlternateContent>
  <xr:revisionPtr revIDLastSave="0" documentId="13_ncr:1_{C2C96C0E-465E-4588-B395-382CF8CD2CE4}" xr6:coauthVersionLast="47" xr6:coauthVersionMax="47" xr10:uidLastSave="{00000000-0000-0000-0000-000000000000}"/>
  <bookViews>
    <workbookView xWindow="-28920" yWindow="-225" windowWidth="29040" windowHeight="15720" xr2:uid="{BC52330E-E155-445D-BD45-1C8BE5BA6816}"/>
  </bookViews>
  <sheets>
    <sheet name="Meters" sheetId="1" r:id="rId1"/>
    <sheet name="Services" sheetId="2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/>
  <c r="G6" i="2"/>
  <c r="H6" i="2" s="1"/>
  <c r="G7" i="2"/>
  <c r="H7" i="2" s="1"/>
  <c r="G8" i="2"/>
  <c r="H8" i="2" s="1"/>
  <c r="G9" i="2"/>
  <c r="H9" i="2"/>
  <c r="J9" i="2"/>
  <c r="G10" i="2"/>
  <c r="H10" i="2"/>
  <c r="J10" i="2" s="1"/>
  <c r="G11" i="2"/>
  <c r="H11" i="2"/>
  <c r="J11" i="2"/>
  <c r="G12" i="2"/>
  <c r="H12" i="2"/>
  <c r="J12" i="2"/>
  <c r="G13" i="2"/>
  <c r="H13" i="2"/>
  <c r="J13" i="2"/>
  <c r="G14" i="2"/>
  <c r="H14" i="2"/>
  <c r="J14" i="2" s="1"/>
  <c r="G15" i="2"/>
  <c r="H15" i="2"/>
  <c r="J15" i="2" s="1"/>
  <c r="G16" i="2"/>
  <c r="H16" i="2"/>
  <c r="J16" i="2"/>
  <c r="G17" i="2"/>
  <c r="H17" i="2"/>
  <c r="J17" i="2" s="1"/>
  <c r="G18" i="2"/>
  <c r="H18" i="2"/>
  <c r="J18" i="2"/>
  <c r="G23" i="2"/>
  <c r="H23" i="2"/>
  <c r="J23" i="2"/>
  <c r="G24" i="2"/>
  <c r="H24" i="2"/>
  <c r="G25" i="2"/>
  <c r="G36" i="2" s="1"/>
  <c r="H25" i="2"/>
  <c r="G26" i="2"/>
  <c r="H26" i="2"/>
  <c r="J26" i="2"/>
  <c r="G27" i="2"/>
  <c r="H27" i="2" s="1"/>
  <c r="J27" i="2" s="1"/>
  <c r="G28" i="2"/>
  <c r="H28" i="2"/>
  <c r="J28" i="2"/>
  <c r="G29" i="2"/>
  <c r="H29" i="2" s="1"/>
  <c r="J29" i="2" s="1"/>
  <c r="G30" i="2"/>
  <c r="H30" i="2"/>
  <c r="J30" i="2"/>
  <c r="G31" i="2"/>
  <c r="H31" i="2"/>
  <c r="J31" i="2"/>
  <c r="G32" i="2"/>
  <c r="H32" i="2"/>
  <c r="J32" i="2"/>
  <c r="G33" i="2"/>
  <c r="H33" i="2"/>
  <c r="J33" i="2"/>
  <c r="G34" i="2"/>
  <c r="H34" i="2" s="1"/>
  <c r="J34" i="2" s="1"/>
  <c r="G35" i="2"/>
  <c r="H35" i="2"/>
  <c r="J35" i="2"/>
  <c r="J40" i="2"/>
  <c r="G41" i="2"/>
  <c r="H41" i="2" s="1"/>
  <c r="G42" i="2"/>
  <c r="H42" i="2"/>
  <c r="G43" i="2"/>
  <c r="H43" i="2"/>
  <c r="J43" i="2"/>
  <c r="G44" i="2"/>
  <c r="H44" i="2"/>
  <c r="J44" i="2"/>
  <c r="G45" i="2"/>
  <c r="H45" i="2" s="1"/>
  <c r="J45" i="2" s="1"/>
  <c r="G46" i="2"/>
  <c r="H46" i="2"/>
  <c r="J46" i="2"/>
  <c r="G47" i="2"/>
  <c r="H47" i="2" s="1"/>
  <c r="J47" i="2" s="1"/>
  <c r="G48" i="2"/>
  <c r="H48" i="2"/>
  <c r="J48" i="2"/>
  <c r="G49" i="2"/>
  <c r="H49" i="2"/>
  <c r="J49" i="2" s="1"/>
  <c r="G50" i="2"/>
  <c r="H50" i="2"/>
  <c r="J50" i="2"/>
  <c r="G51" i="2"/>
  <c r="H51" i="2"/>
  <c r="J51" i="2"/>
  <c r="G52" i="2"/>
  <c r="H52" i="2" s="1"/>
  <c r="J52" i="2" s="1"/>
  <c r="G53" i="2"/>
  <c r="H53" i="2"/>
  <c r="G54" i="2"/>
  <c r="H54" i="2"/>
  <c r="G60" i="2"/>
  <c r="H60" i="2"/>
  <c r="J60" i="2" s="1"/>
  <c r="G61" i="2"/>
  <c r="H61" i="2"/>
  <c r="G62" i="2"/>
  <c r="H62" i="2"/>
  <c r="J62" i="2"/>
  <c r="G63" i="2"/>
  <c r="H63" i="2"/>
  <c r="J63" i="2"/>
  <c r="G64" i="2"/>
  <c r="H64" i="2"/>
  <c r="J64" i="2"/>
  <c r="G65" i="2"/>
  <c r="H65" i="2"/>
  <c r="J65" i="2" s="1"/>
  <c r="G66" i="2"/>
  <c r="H66" i="2"/>
  <c r="G67" i="2"/>
  <c r="H67" i="2"/>
  <c r="J67" i="2"/>
  <c r="G68" i="2"/>
  <c r="H68" i="2" s="1"/>
  <c r="J68" i="2" s="1"/>
  <c r="G69" i="2"/>
  <c r="H69" i="2"/>
  <c r="J69" i="2"/>
  <c r="G70" i="2"/>
  <c r="H70" i="2" s="1"/>
  <c r="J70" i="2" s="1"/>
  <c r="G71" i="2"/>
  <c r="H71" i="2"/>
  <c r="J71" i="2"/>
  <c r="G81" i="2"/>
  <c r="H81" i="2"/>
  <c r="G82" i="2"/>
  <c r="H82" i="2"/>
  <c r="G83" i="2"/>
  <c r="H83" i="2" s="1"/>
  <c r="G84" i="2"/>
  <c r="H84" i="2"/>
  <c r="G85" i="2"/>
  <c r="H85" i="2" s="1"/>
  <c r="G86" i="2"/>
  <c r="H86" i="2"/>
  <c r="G87" i="2"/>
  <c r="H87" i="2"/>
  <c r="G88" i="2"/>
  <c r="H88" i="2" s="1"/>
  <c r="G89" i="2"/>
  <c r="H89" i="2"/>
  <c r="G90" i="2"/>
  <c r="H90" i="2" s="1"/>
  <c r="G91" i="2"/>
  <c r="H91" i="2"/>
  <c r="G92" i="2"/>
  <c r="H92" i="2"/>
  <c r="G93" i="2"/>
  <c r="H93" i="2"/>
  <c r="G99" i="2"/>
  <c r="H99" i="2"/>
  <c r="J99" i="2"/>
  <c r="G100" i="2"/>
  <c r="H100" i="2" s="1"/>
  <c r="G101" i="2"/>
  <c r="H101" i="2" s="1"/>
  <c r="G102" i="2"/>
  <c r="H102" i="2"/>
  <c r="J102" i="2"/>
  <c r="G103" i="2"/>
  <c r="H103" i="2" s="1"/>
  <c r="J103" i="2" s="1"/>
  <c r="G104" i="2"/>
  <c r="H104" i="2"/>
  <c r="J104" i="2"/>
  <c r="G105" i="2"/>
  <c r="H105" i="2"/>
  <c r="J105" i="2"/>
  <c r="G106" i="2"/>
  <c r="H106" i="2"/>
  <c r="J106" i="2"/>
  <c r="G107" i="2"/>
  <c r="H107" i="2" s="1"/>
  <c r="J107" i="2" s="1"/>
  <c r="G108" i="2"/>
  <c r="H108" i="2" s="1"/>
  <c r="J108" i="2" s="1"/>
  <c r="G109" i="2"/>
  <c r="H109" i="2" s="1"/>
  <c r="J109" i="2" s="1"/>
  <c r="G110" i="2"/>
  <c r="H110" i="2"/>
  <c r="J110" i="2"/>
  <c r="G111" i="2"/>
  <c r="H111" i="2" s="1"/>
  <c r="J111" i="2" s="1"/>
  <c r="J36" i="2" l="1"/>
  <c r="P14" i="2" s="1"/>
  <c r="Y14" i="2" s="1"/>
  <c r="H36" i="2"/>
  <c r="G55" i="2"/>
  <c r="H72" i="2"/>
  <c r="G72" i="2"/>
  <c r="G94" i="2"/>
  <c r="H112" i="2"/>
  <c r="G112" i="2"/>
  <c r="J6" i="2"/>
  <c r="J19" i="2" s="1"/>
  <c r="N14" i="2" s="1"/>
  <c r="H19" i="2"/>
  <c r="J53" i="2"/>
  <c r="H55" i="2"/>
  <c r="H94" i="2"/>
  <c r="J72" i="2"/>
  <c r="R14" i="2" s="1"/>
  <c r="O14" i="2" s="1"/>
  <c r="J112" i="2"/>
  <c r="M14" i="2" s="1"/>
  <c r="G19" i="2"/>
  <c r="W6" i="1"/>
  <c r="AA6" i="1"/>
  <c r="Z6" i="1"/>
  <c r="Y6" i="1"/>
  <c r="R6" i="1"/>
  <c r="S6" i="1"/>
  <c r="T6" i="1"/>
  <c r="U6" i="1"/>
  <c r="V6" i="1"/>
  <c r="P6" i="1"/>
  <c r="Q6" i="1"/>
  <c r="O6" i="1"/>
  <c r="L13" i="1"/>
  <c r="K14" i="1"/>
  <c r="K10" i="1" l="1"/>
  <c r="K6" i="1" l="1"/>
  <c r="K7" i="1"/>
  <c r="K8" i="1"/>
  <c r="K9" i="1"/>
  <c r="K11" i="1"/>
  <c r="K12" i="1"/>
  <c r="K5" i="1"/>
</calcChain>
</file>

<file path=xl/sharedStrings.xml><?xml version="1.0" encoding="utf-8"?>
<sst xmlns="http://schemas.openxmlformats.org/spreadsheetml/2006/main" count="282" uniqueCount="130">
  <si>
    <t>KU Meter Installation Cost by Rate</t>
  </si>
  <si>
    <t>Hours per meter</t>
  </si>
  <si>
    <t>Burdened Labor Cost ($/Hour)</t>
  </si>
  <si>
    <t>Avg. Cost of Meter</t>
  </si>
  <si>
    <t>Avg. Cost of CTs</t>
  </si>
  <si>
    <t>Avg. Count of CTs</t>
  </si>
  <si>
    <t>Avg. Cost of PTs</t>
  </si>
  <si>
    <t>Avg. Count of PTs</t>
  </si>
  <si>
    <t>Other Cost</t>
  </si>
  <si>
    <t>Install Cost ($/meter)</t>
  </si>
  <si>
    <t>Count of Meters</t>
  </si>
  <si>
    <t>GS</t>
  </si>
  <si>
    <t>PS Pri</t>
  </si>
  <si>
    <t>PS Sec</t>
  </si>
  <si>
    <t>RS</t>
  </si>
  <si>
    <t>RTS</t>
  </si>
  <si>
    <t>School</t>
  </si>
  <si>
    <t>TOD Pri</t>
  </si>
  <si>
    <t>TOD Sec</t>
  </si>
  <si>
    <t>Blue Oval</t>
  </si>
  <si>
    <t>Other cost includes the meter base, conduit, weatherhead, hangers, and conductor.</t>
  </si>
  <si>
    <t>LS &amp; RLS</t>
  </si>
  <si>
    <t>LE</t>
  </si>
  <si>
    <t>TE</t>
  </si>
  <si>
    <t>OSL</t>
  </si>
  <si>
    <t>EV</t>
  </si>
  <si>
    <t>SSP</t>
  </si>
  <si>
    <t>BS</t>
  </si>
  <si>
    <t>FLS</t>
  </si>
  <si>
    <t>Total</t>
  </si>
  <si>
    <t>Groundrod</t>
  </si>
  <si>
    <t>Transformer connection and connection to groundrod - feet</t>
  </si>
  <si>
    <t>#4 CU</t>
  </si>
  <si>
    <t>Secondary risers for transformer - feet</t>
  </si>
  <si>
    <t>#1 Stranded CU</t>
  </si>
  <si>
    <t>For equipment on pole</t>
  </si>
  <si>
    <t>Bolts</t>
  </si>
  <si>
    <t>Average cost for machine bolts*</t>
  </si>
  <si>
    <t>For transformer installation</t>
  </si>
  <si>
    <t>MIF bracket</t>
  </si>
  <si>
    <t>Cutout</t>
  </si>
  <si>
    <t>attach at pole and weatherhead</t>
  </si>
  <si>
    <t>1 wire rack</t>
  </si>
  <si>
    <t>Average cost between 189-419, service connections</t>
  </si>
  <si>
    <t>Connectors</t>
  </si>
  <si>
    <t>Attach at pole and weatherhead</t>
  </si>
  <si>
    <t>Wedge clamps</t>
  </si>
  <si>
    <t>OH Triplex - feet</t>
  </si>
  <si>
    <t xml:space="preserve">2/0 Triplex </t>
  </si>
  <si>
    <t>25kva 7200volt</t>
  </si>
  <si>
    <t>Transformer</t>
  </si>
  <si>
    <t>Single Phase Demand meter, L+G Focus CL200</t>
  </si>
  <si>
    <t xml:space="preserve">Meter </t>
  </si>
  <si>
    <t>2 hour install - 8 man hours</t>
  </si>
  <si>
    <t xml:space="preserve">Labor (Line Tech A) </t>
  </si>
  <si>
    <t>Service Only</t>
  </si>
  <si>
    <t>Burdened</t>
  </si>
  <si>
    <t>Non-Burdened</t>
  </si>
  <si>
    <t>Description</t>
  </si>
  <si>
    <t>Cost</t>
  </si>
  <si>
    <t>Quantity</t>
  </si>
  <si>
    <t>IN#</t>
  </si>
  <si>
    <t>Equipment</t>
  </si>
  <si>
    <t>Single Phase OH 20kW demand assuming pole already exists</t>
  </si>
  <si>
    <t>RS Customer</t>
  </si>
  <si>
    <t>dead end wire to</t>
  </si>
  <si>
    <t>397 Shoes</t>
  </si>
  <si>
    <t>used to dead end wire</t>
  </si>
  <si>
    <t>Epoxilator</t>
  </si>
  <si>
    <t>Connections for metering equipment - feet</t>
  </si>
  <si>
    <t>300 CU</t>
  </si>
  <si>
    <t>3 on each side of metering</t>
  </si>
  <si>
    <t>Lightning arresters</t>
  </si>
  <si>
    <t>Used to assemble double arms</t>
  </si>
  <si>
    <t>DA bolts</t>
  </si>
  <si>
    <t>Average cost for DA bolts*</t>
  </si>
  <si>
    <t>For each meter</t>
  </si>
  <si>
    <t>900 amp underarm disconnect</t>
  </si>
  <si>
    <t>Primary neutral attachment to pole</t>
  </si>
  <si>
    <t>To dead end primary</t>
  </si>
  <si>
    <t>8' Dead End Assembly</t>
  </si>
  <si>
    <t>8' X Arms</t>
  </si>
  <si>
    <t>12.47kv metering, 3 CTs and 3 PTs with cluster mount, and KWH/KW/Kvarh TOU meter.  RXRS4x</t>
  </si>
  <si>
    <t>7 hour install - 35 man hours</t>
  </si>
  <si>
    <t>Three Phase OH 9000kW assuming pole already exists</t>
  </si>
  <si>
    <t>PS Primary Customer</t>
  </si>
  <si>
    <t>Elbow arresters</t>
  </si>
  <si>
    <t>Elbow terminators</t>
  </si>
  <si>
    <t>Pole terminators</t>
  </si>
  <si>
    <t>2000kva</t>
  </si>
  <si>
    <t>Padmount transformer</t>
  </si>
  <si>
    <t>Primary to feed padmount transformer feet - estimated an average length no real data to support</t>
  </si>
  <si>
    <t>1/0 3-phase UG Primary cable</t>
  </si>
  <si>
    <t>LB Cutouts</t>
  </si>
  <si>
    <t>To mount cutout and arresters</t>
  </si>
  <si>
    <t>3-way MIF</t>
  </si>
  <si>
    <t>3 Secondary CTs with KWH/KW/Kvarh with TOU meter.  RXRS4x</t>
  </si>
  <si>
    <t>5 hour install - 20 man hours</t>
  </si>
  <si>
    <t>Single meter point customer responsible for service wire</t>
  </si>
  <si>
    <t>Three Phase UG 1500kW assuming pole already exists</t>
  </si>
  <si>
    <t>TODS Customer</t>
  </si>
  <si>
    <t>Shoes</t>
  </si>
  <si>
    <t>Connections for metering equipment/groundrod</t>
  </si>
  <si>
    <t>Hold cutout and arresters</t>
  </si>
  <si>
    <t>Cutout hangers</t>
  </si>
  <si>
    <t>Loadbreak Cutout</t>
  </si>
  <si>
    <t>12.47kv metering, 3 CTs and 3 PTs with cluster mount, and KWH/KW meter. L+G RXRS4x</t>
  </si>
  <si>
    <t>Three Phase OH 150kW assuming pole already exists</t>
  </si>
  <si>
    <t>4/0 CU</t>
  </si>
  <si>
    <t>397 Service grips</t>
  </si>
  <si>
    <t>397 Triplex</t>
  </si>
  <si>
    <t>167kva 7200volt</t>
  </si>
  <si>
    <t>Single Phase Demand meter, L+G Focus CL320</t>
  </si>
  <si>
    <t>Single Phase OH 100kW assuming pole already exists</t>
  </si>
  <si>
    <t>PS Secondary Customer</t>
  </si>
  <si>
    <t>Current Study</t>
  </si>
  <si>
    <t>FLS - Trans.</t>
  </si>
  <si>
    <t>RTS - Trans.</t>
  </si>
  <si>
    <t>TOD-Pri</t>
  </si>
  <si>
    <t>TOD-Sec</t>
  </si>
  <si>
    <t>PS-Pri</t>
  </si>
  <si>
    <t>PS-Sec</t>
  </si>
  <si>
    <t>AES</t>
  </si>
  <si>
    <t>75kva 7200volt</t>
  </si>
  <si>
    <t>Single Phase OH 50kW demand assuming pole already exists</t>
  </si>
  <si>
    <t>GS Customer</t>
  </si>
  <si>
    <t>All material rates per project actual costs</t>
  </si>
  <si>
    <t>Material Burden Rate</t>
  </si>
  <si>
    <t>Labor burden = burden rate (.63101) + T&amp;E burden (.31777) as of January 2025</t>
  </si>
  <si>
    <t>Labor Burden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</si>
</sst>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0" xfId="0" applyFont="1"/>
    <xf numFmtId="2" fontId="0" fillId="0" borderId="0" xfId="0" applyNumberFormat="1"/>
    <xf numFmtId="2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/>
    <xf numFmtId="0" fontId="2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vertical="center" wrapText="1"/>
    </xf>
    <xf numFmtId="2" fontId="2" fillId="2" borderId="3" xfId="0" applyNumberFormat="1" applyFont="1" applyFill="1" applyBorder="1" applyAlignment="1">
      <alignment vertical="center" wrapText="1"/>
    </xf>
    <xf numFmtId="2" fontId="2" fillId="3" borderId="4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0" borderId="6" xfId="0" applyFont="1" applyBorder="1" applyAlignment="1">
      <alignment horizontal="left"/>
    </xf>
    <xf numFmtId="2" fontId="0" fillId="0" borderId="7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7" xfId="1" applyNumberFormat="1" applyFont="1" applyBorder="1" applyAlignment="1">
      <alignment horizontal="right" vertical="center"/>
    </xf>
    <xf numFmtId="4" fontId="0" fillId="4" borderId="8" xfId="1" applyNumberFormat="1" applyFont="1" applyFill="1" applyBorder="1" applyAlignment="1">
      <alignment horizontal="right" vertical="center"/>
    </xf>
    <xf numFmtId="164" fontId="0" fillId="0" borderId="9" xfId="1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/>
    </xf>
    <xf numFmtId="2" fontId="0" fillId="0" borderId="11" xfId="0" applyNumberFormat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/>
    </xf>
    <xf numFmtId="4" fontId="0" fillId="0" borderId="11" xfId="1" applyNumberFormat="1" applyFont="1" applyBorder="1" applyAlignment="1">
      <alignment horizontal="right" vertical="center"/>
    </xf>
    <xf numFmtId="4" fontId="0" fillId="4" borderId="12" xfId="1" applyNumberFormat="1" applyFont="1" applyFill="1" applyBorder="1" applyAlignment="1">
      <alignment horizontal="right" vertical="center"/>
    </xf>
    <xf numFmtId="164" fontId="0" fillId="0" borderId="13" xfId="1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2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2" fillId="0" borderId="14" xfId="0" applyFont="1" applyBorder="1" applyAlignment="1">
      <alignment horizontal="left"/>
    </xf>
    <xf numFmtId="0" fontId="0" fillId="0" borderId="15" xfId="0" applyBorder="1"/>
    <xf numFmtId="2" fontId="0" fillId="0" borderId="15" xfId="0" applyNumberFormat="1" applyBorder="1"/>
    <xf numFmtId="4" fontId="0" fillId="0" borderId="15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4" fontId="0" fillId="4" borderId="15" xfId="0" applyNumberFormat="1" applyFill="1" applyBorder="1"/>
    <xf numFmtId="2" fontId="0" fillId="0" borderId="16" xfId="0" applyNumberFormat="1" applyBorder="1"/>
    <xf numFmtId="4" fontId="0" fillId="0" borderId="0" xfId="0" applyNumberFormat="1"/>
    <xf numFmtId="44" fontId="0" fillId="0" borderId="0" xfId="2" applyFont="1"/>
    <xf numFmtId="0" fontId="0" fillId="0" borderId="0" xfId="0" applyAlignment="1">
      <alignment horizontal="center"/>
    </xf>
    <xf numFmtId="44" fontId="2" fillId="0" borderId="0" xfId="0" applyNumberFormat="1" applyFont="1"/>
    <xf numFmtId="44" fontId="0" fillId="0" borderId="7" xfId="2" applyFont="1" applyBorder="1"/>
    <xf numFmtId="0" fontId="2" fillId="0" borderId="7" xfId="0" applyFont="1" applyBorder="1" applyAlignment="1">
      <alignment horizontal="right"/>
    </xf>
    <xf numFmtId="44" fontId="0" fillId="0" borderId="7" xfId="2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17" xfId="0" applyBorder="1"/>
    <xf numFmtId="44" fontId="0" fillId="0" borderId="0" xfId="0" applyNumberFormat="1"/>
    <xf numFmtId="44" fontId="0" fillId="0" borderId="7" xfId="2" applyFont="1" applyBorder="1" applyAlignment="1"/>
    <xf numFmtId="0" fontId="0" fillId="0" borderId="18" xfId="0" applyBorder="1" applyAlignment="1">
      <alignment horizontal="center"/>
    </xf>
    <xf numFmtId="0" fontId="0" fillId="0" borderId="18" xfId="0" applyBorder="1"/>
    <xf numFmtId="0" fontId="0" fillId="0" borderId="19" xfId="0" applyBorder="1"/>
    <xf numFmtId="10" fontId="0" fillId="0" borderId="18" xfId="0" applyNumberFormat="1" applyBorder="1"/>
    <xf numFmtId="165" fontId="0" fillId="0" borderId="7" xfId="0" applyNumberFormat="1" applyBorder="1" applyAlignment="1">
      <alignment horizontal="left"/>
    </xf>
    <xf numFmtId="165" fontId="0" fillId="0" borderId="7" xfId="0" applyNumberFormat="1" applyBorder="1"/>
    <xf numFmtId="0" fontId="5" fillId="0" borderId="7" xfId="0" applyFont="1" applyBorder="1" applyAlignment="1">
      <alignment vertical="top"/>
    </xf>
    <xf numFmtId="44" fontId="0" fillId="0" borderId="7" xfId="2" applyFont="1" applyBorder="1" applyAlignment="1">
      <alignment horizontal="center"/>
    </xf>
    <xf numFmtId="0" fontId="0" fillId="0" borderId="20" xfId="0" applyBorder="1"/>
    <xf numFmtId="44" fontId="6" fillId="3" borderId="7" xfId="2" applyFont="1" applyFill="1" applyBorder="1" applyAlignment="1">
      <alignment wrapText="1"/>
    </xf>
    <xf numFmtId="0" fontId="2" fillId="3" borderId="7" xfId="0" applyFont="1" applyFill="1" applyBorder="1"/>
    <xf numFmtId="44" fontId="2" fillId="3" borderId="7" xfId="2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7" xfId="0" applyFont="1" applyFill="1" applyBorder="1"/>
    <xf numFmtId="0" fontId="2" fillId="3" borderId="20" xfId="0" applyFont="1" applyFill="1" applyBorder="1" applyAlignment="1">
      <alignment wrapText="1"/>
    </xf>
    <xf numFmtId="44" fontId="0" fillId="3" borderId="7" xfId="2" applyFont="1" applyFill="1" applyBorder="1"/>
    <xf numFmtId="0" fontId="0" fillId="3" borderId="7" xfId="0" applyFill="1" applyBorder="1"/>
    <xf numFmtId="44" fontId="0" fillId="3" borderId="7" xfId="2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44" fontId="0" fillId="0" borderId="7" xfId="2" applyFont="1" applyFill="1" applyBorder="1"/>
    <xf numFmtId="0" fontId="4" fillId="0" borderId="0" xfId="0" applyFont="1"/>
    <xf numFmtId="44" fontId="8" fillId="3" borderId="7" xfId="2" applyFont="1" applyFill="1" applyBorder="1" applyAlignment="1">
      <alignment wrapText="1"/>
    </xf>
    <xf numFmtId="44" fontId="0" fillId="0" borderId="0" xfId="2" applyFont="1" applyAlignment="1"/>
    <xf numFmtId="44" fontId="0" fillId="0" borderId="0" xfId="2" applyFont="1" applyAlignment="1">
      <alignment horizontal="center"/>
    </xf>
    <xf numFmtId="0" fontId="0" fillId="0" borderId="21" xfId="0" applyBorder="1"/>
    <xf numFmtId="0" fontId="0" fillId="0" borderId="22" xfId="0" applyBorder="1"/>
    <xf numFmtId="165" fontId="2" fillId="0" borderId="7" xfId="0" applyNumberFormat="1" applyFont="1" applyBorder="1" applyAlignment="1">
      <alignment horizontal="right"/>
    </xf>
    <xf numFmtId="0" fontId="5" fillId="0" borderId="7" xfId="0" applyFont="1" applyBorder="1"/>
    <xf numFmtId="0" fontId="9" fillId="0" borderId="0" xfId="0" applyFont="1"/>
    <xf numFmtId="44" fontId="0" fillId="0" borderId="7" xfId="2" applyFont="1" applyFill="1" applyBorder="1" applyAlignment="1"/>
    <xf numFmtId="0" fontId="5" fillId="0" borderId="7" xfId="0" applyFont="1" applyBorder="1" applyAlignment="1">
      <alignment vertical="center"/>
    </xf>
    <xf numFmtId="0" fontId="0" fillId="5" borderId="23" xfId="0" applyFill="1" applyBorder="1"/>
    <xf numFmtId="44" fontId="0" fillId="5" borderId="23" xfId="0" applyNumberFormat="1" applyFill="1" applyBorder="1"/>
    <xf numFmtId="44" fontId="0" fillId="3" borderId="0" xfId="2" applyFont="1" applyFill="1"/>
    <xf numFmtId="0" fontId="0" fillId="3" borderId="0" xfId="0" applyFill="1"/>
    <xf numFmtId="44" fontId="0" fillId="3" borderId="0" xfId="2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/>
    <xf numFmtId="0" fontId="5" fillId="0" borderId="0" xfId="0" applyFont="1"/>
    <xf numFmtId="44" fontId="0" fillId="0" borderId="0" xfId="2" applyFont="1" applyAlignment="1">
      <alignment horizontal="left"/>
    </xf>
    <xf numFmtId="165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2" fillId="3" borderId="20" xfId="0" applyFont="1" applyFill="1" applyBorder="1" applyAlignment="1">
      <alignment horizontal="left" wrapText="1"/>
    </xf>
    <xf numFmtId="0" fontId="2" fillId="3" borderId="19" xfId="0" applyFont="1" applyFill="1" applyBorder="1" applyAlignment="1">
      <alignment horizontal="left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6A797-FC15-41A0-B8C0-1DEB9C7BC86B}">
  <dimension ref="A1:AD16"/>
  <sheetViews>
    <sheetView tabSelected="1" workbookViewId="0"/>
  </sheetViews>
  <sheetFormatPr defaultRowHeight="15" x14ac:dyDescent="0.25"/>
  <cols>
    <col min="11" max="11" width="10.140625" customWidth="1"/>
  </cols>
  <sheetData>
    <row r="1" spans="1:30" ht="28.5" x14ac:dyDescent="0.45">
      <c r="B1" s="1" t="s">
        <v>0</v>
      </c>
      <c r="E1" s="2"/>
      <c r="F1" s="2"/>
      <c r="G1" s="2"/>
      <c r="H1" s="2"/>
      <c r="I1" s="2"/>
      <c r="J1" s="2"/>
      <c r="K1" s="2"/>
    </row>
    <row r="2" spans="1:30" ht="28.5" x14ac:dyDescent="0.45">
      <c r="B2" s="1"/>
      <c r="E2" s="2"/>
      <c r="F2" s="3"/>
      <c r="G2" s="3"/>
      <c r="H2" s="3"/>
      <c r="I2" s="3"/>
      <c r="J2" s="3"/>
      <c r="K2" s="3"/>
      <c r="L2" s="4"/>
    </row>
    <row r="3" spans="1:30" ht="15.75" thickBot="1" x14ac:dyDescent="0.3">
      <c r="C3" s="5"/>
      <c r="D3" s="5"/>
      <c r="E3" s="5">
        <v>2</v>
      </c>
      <c r="F3" s="4">
        <v>3</v>
      </c>
      <c r="G3" s="4">
        <v>4</v>
      </c>
      <c r="H3" s="4">
        <v>5</v>
      </c>
      <c r="I3" s="4">
        <v>6</v>
      </c>
      <c r="J3" s="4">
        <v>7</v>
      </c>
      <c r="K3" s="3"/>
      <c r="L3" s="4"/>
    </row>
    <row r="4" spans="1:30" ht="60" x14ac:dyDescent="0.25">
      <c r="B4" s="6"/>
      <c r="C4" s="7" t="s">
        <v>1</v>
      </c>
      <c r="D4" s="7" t="s">
        <v>2</v>
      </c>
      <c r="E4" s="8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10" t="s">
        <v>8</v>
      </c>
      <c r="K4" s="11" t="s">
        <v>9</v>
      </c>
      <c r="L4" s="12" t="s">
        <v>10</v>
      </c>
    </row>
    <row r="5" spans="1:30" x14ac:dyDescent="0.25">
      <c r="B5" s="13" t="s">
        <v>11</v>
      </c>
      <c r="C5" s="14">
        <v>0.75839549797105421</v>
      </c>
      <c r="D5" s="15">
        <v>79.03321220250001</v>
      </c>
      <c r="E5" s="16">
        <v>110.79459494830519</v>
      </c>
      <c r="F5" s="16">
        <v>10.736650961915979</v>
      </c>
      <c r="G5" s="16">
        <v>0.75839549797105421</v>
      </c>
      <c r="H5" s="16">
        <v>1.9696374820049731</v>
      </c>
      <c r="I5" s="16">
        <v>2.1255943811891987E-2</v>
      </c>
      <c r="J5" s="16">
        <v>36.320867687475463</v>
      </c>
      <c r="K5" s="17">
        <f>C5*D5+E5+F5*G5+H5*I5+J5</f>
        <v>215.23838921679862</v>
      </c>
      <c r="L5" s="18">
        <v>91692</v>
      </c>
      <c r="O5" t="s">
        <v>14</v>
      </c>
      <c r="P5" t="s">
        <v>11</v>
      </c>
      <c r="Q5" t="s">
        <v>16</v>
      </c>
      <c r="R5" t="s">
        <v>13</v>
      </c>
      <c r="S5" t="s">
        <v>12</v>
      </c>
      <c r="T5" t="s">
        <v>18</v>
      </c>
      <c r="U5" t="s">
        <v>17</v>
      </c>
      <c r="V5" t="s">
        <v>15</v>
      </c>
      <c r="W5" t="s">
        <v>28</v>
      </c>
      <c r="X5" t="s">
        <v>21</v>
      </c>
      <c r="Y5" t="s">
        <v>22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</row>
    <row r="6" spans="1:30" x14ac:dyDescent="0.25">
      <c r="B6" s="13" t="s">
        <v>12</v>
      </c>
      <c r="C6" s="14">
        <v>2.9973214285714218</v>
      </c>
      <c r="D6" s="15">
        <v>79.03321220250001</v>
      </c>
      <c r="E6" s="16">
        <v>146.0625</v>
      </c>
      <c r="F6" s="16">
        <v>915.49107142857144</v>
      </c>
      <c r="G6" s="16">
        <v>2.1651785714285716</v>
      </c>
      <c r="H6" s="16">
        <v>1088.8392857142858</v>
      </c>
      <c r="I6" s="16">
        <v>1.8303571428571428</v>
      </c>
      <c r="J6" s="16">
        <v>403.66071428571428</v>
      </c>
      <c r="K6" s="17">
        <f>C6*D6+E6+F6*G6+H6*I6+J6</f>
        <v>4761.7775690110393</v>
      </c>
      <c r="L6" s="18">
        <v>224</v>
      </c>
      <c r="O6" s="35">
        <f>IFERROR(_xlfn.XLOOKUP(O5,$B$5:$B$12,$K$5:$K$12),0)</f>
        <v>136.42886728506414</v>
      </c>
      <c r="P6" s="35">
        <f t="shared" ref="P6:Q6" si="0">IFERROR(_xlfn.XLOOKUP(P5,$B$5:$B$12,$K$5:$K$12),0)</f>
        <v>215.23838921679862</v>
      </c>
      <c r="Q6" s="35">
        <f t="shared" si="0"/>
        <v>740.60304369901041</v>
      </c>
      <c r="R6" s="35">
        <f t="shared" ref="R6" si="1">IFERROR(_xlfn.XLOOKUP(R5,$B$5:$B$12,$K$5:$K$12),0)</f>
        <v>1051.1822529218773</v>
      </c>
      <c r="S6" s="35">
        <f t="shared" ref="S6" si="2">IFERROR(_xlfn.XLOOKUP(S5,$B$5:$B$12,$K$5:$K$12),0)</f>
        <v>4761.7775690110393</v>
      </c>
      <c r="T6" s="35">
        <f t="shared" ref="T6" si="3">IFERROR(_xlfn.XLOOKUP(T5,$B$5:$B$12,$K$5:$K$12),0)</f>
        <v>1240.7190120695111</v>
      </c>
      <c r="U6" s="35">
        <f t="shared" ref="U6" si="4">IFERROR(_xlfn.XLOOKUP(U5,$B$5:$B$12,$K$5:$K$12),0)</f>
        <v>9676.7496962172809</v>
      </c>
      <c r="V6" s="35">
        <f t="shared" ref="V6" si="5">IFERROR(_xlfn.XLOOKUP(V5,$B$5:$B$12,$K$5:$K$12),0)</f>
        <v>73214.365610865891</v>
      </c>
      <c r="W6" s="35">
        <f>V6</f>
        <v>73214.365610865891</v>
      </c>
      <c r="X6" s="35"/>
      <c r="Y6" s="35">
        <f>O6</f>
        <v>136.42886728506414</v>
      </c>
      <c r="Z6" s="35">
        <f>O6</f>
        <v>136.42886728506414</v>
      </c>
      <c r="AA6" s="35">
        <f>R6</f>
        <v>1051.1822529218773</v>
      </c>
      <c r="AB6" s="35"/>
      <c r="AC6" s="35"/>
      <c r="AD6" s="35"/>
    </row>
    <row r="7" spans="1:30" x14ac:dyDescent="0.25">
      <c r="B7" s="13" t="s">
        <v>13</v>
      </c>
      <c r="C7" s="14">
        <v>2.3901234567899752</v>
      </c>
      <c r="D7" s="15">
        <v>79.03321220250001</v>
      </c>
      <c r="E7" s="16">
        <v>180.32655531348342</v>
      </c>
      <c r="F7" s="16">
        <v>110.75889615105301</v>
      </c>
      <c r="G7" s="16">
        <v>2.7046719922536915</v>
      </c>
      <c r="H7" s="16">
        <v>21.919632050351005</v>
      </c>
      <c r="I7" s="16">
        <v>0.27886710239651419</v>
      </c>
      <c r="J7" s="16">
        <v>376.27741466957156</v>
      </c>
      <c r="K7" s="17">
        <f t="shared" ref="K7:K12" si="6">C7*D7+E7+F7*G7+H7*I7+J7</f>
        <v>1051.1822529218773</v>
      </c>
      <c r="L7" s="18">
        <v>4131</v>
      </c>
    </row>
    <row r="8" spans="1:30" x14ac:dyDescent="0.25">
      <c r="B8" s="13" t="s">
        <v>14</v>
      </c>
      <c r="C8" s="14">
        <v>0.60204971398845208</v>
      </c>
      <c r="D8" s="15">
        <v>79.03321220250001</v>
      </c>
      <c r="E8" s="16">
        <v>88.104245620172364</v>
      </c>
      <c r="F8" s="16">
        <v>0.21574686507345239</v>
      </c>
      <c r="G8" s="16">
        <v>3.3989146794676617E-3</v>
      </c>
      <c r="H8" s="16">
        <v>1.1013001820384418E-2</v>
      </c>
      <c r="I8" s="16">
        <v>1.7275296973152029E-5</v>
      </c>
      <c r="J8" s="16">
        <v>0.74196536734839302</v>
      </c>
      <c r="K8" s="17">
        <f t="shared" si="6"/>
        <v>136.42886728506414</v>
      </c>
      <c r="L8" s="18">
        <v>463089</v>
      </c>
    </row>
    <row r="9" spans="1:30" x14ac:dyDescent="0.25">
      <c r="B9" s="13" t="s">
        <v>15</v>
      </c>
      <c r="C9" s="14">
        <v>7.8562499999999975</v>
      </c>
      <c r="D9" s="15">
        <v>79.03321220250001</v>
      </c>
      <c r="E9" s="16">
        <v>185</v>
      </c>
      <c r="F9" s="16">
        <v>5893.75</v>
      </c>
      <c r="G9" s="16">
        <v>6.03125</v>
      </c>
      <c r="H9" s="16">
        <v>6012.5</v>
      </c>
      <c r="I9" s="16">
        <v>6.0625</v>
      </c>
      <c r="J9" s="16">
        <v>411</v>
      </c>
      <c r="K9" s="17">
        <f t="shared" si="6"/>
        <v>73214.365610865891</v>
      </c>
      <c r="L9" s="18">
        <v>32</v>
      </c>
    </row>
    <row r="10" spans="1:30" x14ac:dyDescent="0.25">
      <c r="B10" s="13" t="s">
        <v>16</v>
      </c>
      <c r="C10" s="14">
        <v>1.9025510204081586</v>
      </c>
      <c r="D10" s="15">
        <v>79.03321220250001</v>
      </c>
      <c r="E10" s="16">
        <v>147.75</v>
      </c>
      <c r="F10" s="16">
        <v>90.025510204081627</v>
      </c>
      <c r="G10" s="16">
        <v>1.8137755102040816</v>
      </c>
      <c r="H10" s="16">
        <v>39.030612244897959</v>
      </c>
      <c r="I10" s="16">
        <v>0.35714285714285715</v>
      </c>
      <c r="J10" s="16">
        <v>265.26275510204084</v>
      </c>
      <c r="K10" s="17">
        <f t="shared" si="6"/>
        <v>740.60304369901041</v>
      </c>
      <c r="L10" s="18">
        <v>392</v>
      </c>
    </row>
    <row r="11" spans="1:30" x14ac:dyDescent="0.25">
      <c r="B11" s="13" t="s">
        <v>17</v>
      </c>
      <c r="C11" s="14">
        <v>5.3595959595959775</v>
      </c>
      <c r="D11" s="15">
        <v>79.03321220250001</v>
      </c>
      <c r="E11" s="16">
        <v>185</v>
      </c>
      <c r="F11" s="16">
        <v>987.08754208754203</v>
      </c>
      <c r="G11" s="16">
        <v>3.9831649831649831</v>
      </c>
      <c r="H11" s="16">
        <v>1196.4646464646464</v>
      </c>
      <c r="I11" s="16">
        <v>3.9494949494949494</v>
      </c>
      <c r="J11" s="16">
        <v>411</v>
      </c>
      <c r="K11" s="17">
        <f t="shared" si="6"/>
        <v>9676.7496962172809</v>
      </c>
      <c r="L11" s="18">
        <v>297</v>
      </c>
    </row>
    <row r="12" spans="1:30" ht="15.75" thickBot="1" x14ac:dyDescent="0.3">
      <c r="B12" s="19" t="s">
        <v>18</v>
      </c>
      <c r="C12" s="20">
        <v>2.9142857142857546</v>
      </c>
      <c r="D12" s="21">
        <v>79.03321220250001</v>
      </c>
      <c r="E12" s="22">
        <v>184.88333333333333</v>
      </c>
      <c r="F12" s="22">
        <v>122.23809523809524</v>
      </c>
      <c r="G12" s="22">
        <v>3.1261904761904762</v>
      </c>
      <c r="H12" s="22">
        <v>44.285714285714285</v>
      </c>
      <c r="I12" s="22">
        <v>0.73095238095238091</v>
      </c>
      <c r="J12" s="22">
        <v>411</v>
      </c>
      <c r="K12" s="23">
        <f t="shared" si="6"/>
        <v>1240.7190120695111</v>
      </c>
      <c r="L12" s="24">
        <v>840</v>
      </c>
    </row>
    <row r="13" spans="1:30" ht="15.75" thickBot="1" x14ac:dyDescent="0.3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7">
        <f>SUM(L5:L12)</f>
        <v>560697</v>
      </c>
    </row>
    <row r="14" spans="1:30" ht="15.75" thickBot="1" x14ac:dyDescent="0.3">
      <c r="B14" s="28" t="s">
        <v>19</v>
      </c>
      <c r="C14" s="29">
        <v>4.2</v>
      </c>
      <c r="D14" s="29">
        <v>79.03</v>
      </c>
      <c r="E14" s="30">
        <v>765</v>
      </c>
      <c r="F14" s="31">
        <v>15357</v>
      </c>
      <c r="G14" s="32">
        <v>18</v>
      </c>
      <c r="H14" s="31">
        <v>10937</v>
      </c>
      <c r="I14" s="30">
        <v>18</v>
      </c>
      <c r="J14" s="30">
        <v>411</v>
      </c>
      <c r="K14" s="33">
        <f>SUM((C14*42+D14*42+E14*6+F14*18+H14*18+J14*6)/6)</f>
        <v>80640.61</v>
      </c>
      <c r="L14" s="34">
        <v>6</v>
      </c>
    </row>
    <row r="15" spans="1:30" x14ac:dyDescent="0.25">
      <c r="B15" s="25"/>
      <c r="J15" s="2"/>
      <c r="K15" s="2"/>
    </row>
    <row r="16" spans="1:30" x14ac:dyDescent="0.25">
      <c r="A16" s="25" t="s">
        <v>20</v>
      </c>
      <c r="D16" s="2"/>
      <c r="E16" s="2"/>
      <c r="F16" s="2"/>
      <c r="G16" s="2"/>
      <c r="H16" s="2"/>
      <c r="I16" s="2"/>
      <c r="J16" s="2"/>
    </row>
  </sheetData>
  <pageMargins left="0.7" right="0.7" top="0.75" bottom="0.75" header="0.3" footer="0.3"/>
  <headerFoot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E13A4-3B73-4975-AC04-6C5491A0C135}">
  <dimension ref="A1:AB112"/>
  <sheetViews>
    <sheetView workbookViewId="0"/>
  </sheetViews>
  <sheetFormatPr defaultRowHeight="15" x14ac:dyDescent="0.25"/>
  <cols>
    <col min="1" max="1" width="34" customWidth="1"/>
    <col min="2" max="2" width="28.42578125" customWidth="1"/>
    <col min="3" max="3" width="20.140625" style="37" customWidth="1"/>
    <col min="4" max="4" width="9.140625" style="37"/>
    <col min="5" max="5" width="13.7109375" style="36" customWidth="1"/>
    <col min="6" max="6" width="97.7109375" customWidth="1"/>
    <col min="7" max="7" width="13.5703125" style="36" customWidth="1"/>
    <col min="8" max="8" width="13.7109375" style="36" customWidth="1"/>
    <col min="10" max="10" width="12" bestFit="1" customWidth="1"/>
    <col min="12" max="12" width="25" customWidth="1"/>
    <col min="13" max="28" width="10.7109375" customWidth="1"/>
  </cols>
  <sheetData>
    <row r="1" spans="1:28" x14ac:dyDescent="0.25">
      <c r="A1" s="4" t="s">
        <v>129</v>
      </c>
      <c r="B1" s="90">
        <f>0.63101+0.31777</f>
        <v>0.94877999999999996</v>
      </c>
      <c r="C1" s="89"/>
      <c r="D1" s="88"/>
      <c r="E1" s="87" t="s">
        <v>128</v>
      </c>
      <c r="F1" s="86"/>
    </row>
    <row r="2" spans="1:28" ht="14.25" customHeight="1" x14ac:dyDescent="0.25">
      <c r="A2" t="s">
        <v>127</v>
      </c>
      <c r="B2" s="90">
        <v>0.13469</v>
      </c>
      <c r="C2" s="89"/>
      <c r="D2" s="88"/>
      <c r="E2" s="87" t="s">
        <v>126</v>
      </c>
      <c r="F2" s="86"/>
    </row>
    <row r="4" spans="1:28" x14ac:dyDescent="0.25">
      <c r="A4" s="85" t="s">
        <v>125</v>
      </c>
      <c r="B4" s="82"/>
      <c r="C4" s="84"/>
      <c r="D4" s="84"/>
      <c r="E4" s="83"/>
      <c r="F4" s="82"/>
      <c r="G4" s="81"/>
      <c r="H4" s="81"/>
    </row>
    <row r="5" spans="1:28" ht="30" x14ac:dyDescent="0.25">
      <c r="A5" s="62" t="s">
        <v>124</v>
      </c>
      <c r="B5" s="61" t="s">
        <v>62</v>
      </c>
      <c r="C5" s="60" t="s">
        <v>61</v>
      </c>
      <c r="D5" s="59" t="s">
        <v>60</v>
      </c>
      <c r="E5" s="58" t="s">
        <v>59</v>
      </c>
      <c r="F5" s="57" t="s">
        <v>58</v>
      </c>
      <c r="G5" s="56" t="s">
        <v>57</v>
      </c>
      <c r="H5" s="56" t="s">
        <v>56</v>
      </c>
      <c r="J5" t="s">
        <v>55</v>
      </c>
    </row>
    <row r="6" spans="1:28" x14ac:dyDescent="0.25">
      <c r="A6" s="55"/>
      <c r="B6" s="48" t="s">
        <v>54</v>
      </c>
      <c r="C6" s="47"/>
      <c r="D6" s="42">
        <v>4</v>
      </c>
      <c r="E6" s="54">
        <v>52.02</v>
      </c>
      <c r="F6" s="43" t="s">
        <v>53</v>
      </c>
      <c r="G6" s="46">
        <f>SUM(D6*E6)*2</f>
        <v>416.16</v>
      </c>
      <c r="H6" s="46">
        <f>(B1*G6)+G6</f>
        <v>811.00428480000005</v>
      </c>
      <c r="J6" s="45">
        <f>H6</f>
        <v>811.00428480000005</v>
      </c>
    </row>
    <row r="7" spans="1:28" x14ac:dyDescent="0.25">
      <c r="A7" s="49"/>
      <c r="B7" s="48" t="s">
        <v>52</v>
      </c>
      <c r="C7" s="47"/>
      <c r="D7" s="42">
        <v>1</v>
      </c>
      <c r="E7" s="41">
        <v>87</v>
      </c>
      <c r="F7" s="53" t="s">
        <v>51</v>
      </c>
      <c r="G7" s="46">
        <f t="shared" ref="G7:G18" si="0">SUM(E7*D7)</f>
        <v>87</v>
      </c>
      <c r="H7" s="46">
        <f t="shared" ref="H7:H18" si="1">($B$2*G7)+G7</f>
        <v>98.718029999999999</v>
      </c>
    </row>
    <row r="8" spans="1:28" x14ac:dyDescent="0.25">
      <c r="A8" s="49"/>
      <c r="B8" s="48" t="s">
        <v>50</v>
      </c>
      <c r="C8" s="47">
        <v>7001465</v>
      </c>
      <c r="D8" s="42">
        <v>1</v>
      </c>
      <c r="E8" s="41">
        <v>3571.88</v>
      </c>
      <c r="F8" s="43" t="s">
        <v>123</v>
      </c>
      <c r="G8" s="46">
        <f t="shared" si="0"/>
        <v>3571.88</v>
      </c>
      <c r="H8" s="46">
        <f t="shared" si="1"/>
        <v>4052.9765172000002</v>
      </c>
    </row>
    <row r="9" spans="1:28" x14ac:dyDescent="0.25">
      <c r="A9" s="49"/>
      <c r="B9" s="48" t="s">
        <v>48</v>
      </c>
      <c r="C9" s="47">
        <v>7000410</v>
      </c>
      <c r="D9" s="42">
        <v>150</v>
      </c>
      <c r="E9" s="41">
        <v>1.26</v>
      </c>
      <c r="F9" s="43" t="s">
        <v>47</v>
      </c>
      <c r="G9" s="46">
        <f t="shared" si="0"/>
        <v>189</v>
      </c>
      <c r="H9" s="46">
        <f t="shared" si="1"/>
        <v>214.45641000000001</v>
      </c>
      <c r="J9" s="45">
        <f t="shared" ref="J9:J18" si="2">H9</f>
        <v>214.45641000000001</v>
      </c>
    </row>
    <row r="10" spans="1:28" x14ac:dyDescent="0.25">
      <c r="A10" s="49"/>
      <c r="B10" s="48" t="s">
        <v>46</v>
      </c>
      <c r="C10" s="47">
        <v>7005143</v>
      </c>
      <c r="D10" s="42">
        <v>2</v>
      </c>
      <c r="E10" s="41">
        <v>3.61</v>
      </c>
      <c r="F10" s="43" t="s">
        <v>45</v>
      </c>
      <c r="G10" s="46">
        <f t="shared" si="0"/>
        <v>7.22</v>
      </c>
      <c r="H10" s="46">
        <f t="shared" si="1"/>
        <v>8.1924618000000002</v>
      </c>
      <c r="I10" s="76"/>
      <c r="J10" s="45">
        <f t="shared" si="2"/>
        <v>8.1924618000000002</v>
      </c>
      <c r="K10" s="76"/>
    </row>
    <row r="11" spans="1:28" x14ac:dyDescent="0.25">
      <c r="A11" s="49"/>
      <c r="B11" s="50" t="s">
        <v>44</v>
      </c>
      <c r="C11" s="47">
        <v>7000422</v>
      </c>
      <c r="D11" s="42">
        <v>6</v>
      </c>
      <c r="E11" s="41">
        <v>1.38</v>
      </c>
      <c r="F11" s="52" t="s">
        <v>43</v>
      </c>
      <c r="G11" s="46">
        <f t="shared" si="0"/>
        <v>8.2799999999999994</v>
      </c>
      <c r="H11" s="46">
        <f t="shared" si="1"/>
        <v>9.3952331999999998</v>
      </c>
      <c r="J11" s="45">
        <f t="shared" si="2"/>
        <v>9.3952331999999998</v>
      </c>
    </row>
    <row r="12" spans="1:28" x14ac:dyDescent="0.25">
      <c r="A12" s="49"/>
      <c r="B12" s="48" t="s">
        <v>42</v>
      </c>
      <c r="C12" s="47">
        <v>7000911</v>
      </c>
      <c r="D12" s="42">
        <v>1</v>
      </c>
      <c r="E12" s="41">
        <v>7.88</v>
      </c>
      <c r="F12" s="43" t="s">
        <v>41</v>
      </c>
      <c r="G12" s="46">
        <f t="shared" si="0"/>
        <v>7.88</v>
      </c>
      <c r="H12" s="46">
        <f t="shared" si="1"/>
        <v>8.9413572000000006</v>
      </c>
      <c r="J12" s="45">
        <f t="shared" si="2"/>
        <v>8.9413572000000006</v>
      </c>
    </row>
    <row r="13" spans="1:28" x14ac:dyDescent="0.25">
      <c r="A13" s="49"/>
      <c r="B13" s="50" t="s">
        <v>40</v>
      </c>
      <c r="C13" s="47">
        <v>3023837</v>
      </c>
      <c r="D13" s="42">
        <v>1</v>
      </c>
      <c r="E13" s="41">
        <v>95.47</v>
      </c>
      <c r="F13" s="51" t="s">
        <v>38</v>
      </c>
      <c r="G13" s="46">
        <f t="shared" si="0"/>
        <v>95.47</v>
      </c>
      <c r="H13" s="46">
        <f t="shared" si="1"/>
        <v>108.3288543</v>
      </c>
      <c r="J13" s="45">
        <f t="shared" si="2"/>
        <v>108.3288543</v>
      </c>
      <c r="M13" t="s">
        <v>14</v>
      </c>
      <c r="N13" t="s">
        <v>11</v>
      </c>
      <c r="O13" t="s">
        <v>122</v>
      </c>
      <c r="P13" t="s">
        <v>121</v>
      </c>
      <c r="Q13" t="s">
        <v>120</v>
      </c>
      <c r="R13" t="s">
        <v>119</v>
      </c>
      <c r="S13" t="s">
        <v>118</v>
      </c>
      <c r="T13" t="s">
        <v>117</v>
      </c>
      <c r="U13" t="s">
        <v>116</v>
      </c>
      <c r="V13" t="s">
        <v>21</v>
      </c>
      <c r="W13" t="s">
        <v>22</v>
      </c>
      <c r="X13" t="s">
        <v>23</v>
      </c>
      <c r="Y13" t="s">
        <v>24</v>
      </c>
      <c r="Z13" t="s">
        <v>25</v>
      </c>
      <c r="AA13" t="s">
        <v>26</v>
      </c>
      <c r="AB13" t="s">
        <v>27</v>
      </c>
    </row>
    <row r="14" spans="1:28" x14ac:dyDescent="0.25">
      <c r="A14" s="49"/>
      <c r="B14" s="48" t="s">
        <v>39</v>
      </c>
      <c r="C14" s="47">
        <v>7001703</v>
      </c>
      <c r="D14" s="42">
        <v>1</v>
      </c>
      <c r="E14" s="41">
        <v>45.28</v>
      </c>
      <c r="F14" s="51" t="s">
        <v>38</v>
      </c>
      <c r="G14" s="46">
        <f t="shared" si="0"/>
        <v>45.28</v>
      </c>
      <c r="H14" s="46">
        <f t="shared" si="1"/>
        <v>51.378763200000002</v>
      </c>
      <c r="J14" s="45">
        <f t="shared" si="2"/>
        <v>51.378763200000002</v>
      </c>
      <c r="L14" t="s">
        <v>115</v>
      </c>
      <c r="M14" s="80">
        <f>J112</f>
        <v>1570.5701385000002</v>
      </c>
      <c r="N14" s="80">
        <f>J19</f>
        <v>1499.7838086000002</v>
      </c>
      <c r="O14" s="80">
        <f>R14</f>
        <v>4418.9493152999994</v>
      </c>
      <c r="P14" s="80">
        <f>J36</f>
        <v>2415.0020687999995</v>
      </c>
      <c r="Q14" s="80"/>
      <c r="R14" s="80">
        <f>J72</f>
        <v>4418.9493152999994</v>
      </c>
      <c r="S14" s="79"/>
      <c r="T14" s="79"/>
      <c r="U14" s="79"/>
      <c r="V14" s="79"/>
      <c r="W14" s="79"/>
      <c r="X14" s="79"/>
      <c r="Y14" s="80">
        <f>P14</f>
        <v>2415.0020687999995</v>
      </c>
      <c r="Z14" s="79"/>
      <c r="AA14" s="79"/>
      <c r="AB14" s="79"/>
    </row>
    <row r="15" spans="1:28" x14ac:dyDescent="0.25">
      <c r="A15" s="49" t="s">
        <v>37</v>
      </c>
      <c r="B15" s="50" t="s">
        <v>36</v>
      </c>
      <c r="C15" s="47">
        <v>7000269</v>
      </c>
      <c r="D15" s="42">
        <v>5</v>
      </c>
      <c r="E15" s="41">
        <v>4.3600000000000003</v>
      </c>
      <c r="F15" s="43" t="s">
        <v>35</v>
      </c>
      <c r="G15" s="46">
        <f t="shared" si="0"/>
        <v>21.8</v>
      </c>
      <c r="H15" s="46">
        <f t="shared" si="1"/>
        <v>24.736242000000001</v>
      </c>
      <c r="J15" s="45">
        <f t="shared" si="2"/>
        <v>24.736242000000001</v>
      </c>
    </row>
    <row r="16" spans="1:28" x14ac:dyDescent="0.25">
      <c r="A16" s="49"/>
      <c r="B16" s="48" t="s">
        <v>34</v>
      </c>
      <c r="C16" s="47">
        <v>7000388</v>
      </c>
      <c r="D16" s="42">
        <v>15</v>
      </c>
      <c r="E16" s="41">
        <v>7.59</v>
      </c>
      <c r="F16" s="43" t="s">
        <v>33</v>
      </c>
      <c r="G16" s="46">
        <f t="shared" si="0"/>
        <v>113.85</v>
      </c>
      <c r="H16" s="46">
        <f t="shared" si="1"/>
        <v>129.18445649999998</v>
      </c>
      <c r="J16" s="45">
        <f t="shared" si="2"/>
        <v>129.18445649999998</v>
      </c>
    </row>
    <row r="17" spans="1:11" x14ac:dyDescent="0.25">
      <c r="A17" s="49"/>
      <c r="B17" s="50" t="s">
        <v>32</v>
      </c>
      <c r="C17" s="47">
        <v>7005817</v>
      </c>
      <c r="D17" s="42">
        <v>15</v>
      </c>
      <c r="E17" s="41">
        <v>6.76</v>
      </c>
      <c r="F17" s="43" t="s">
        <v>31</v>
      </c>
      <c r="G17" s="46">
        <f t="shared" si="0"/>
        <v>101.39999999999999</v>
      </c>
      <c r="H17" s="46">
        <f t="shared" si="1"/>
        <v>115.05756599999999</v>
      </c>
      <c r="J17" s="45">
        <f t="shared" si="2"/>
        <v>115.05756599999999</v>
      </c>
    </row>
    <row r="18" spans="1:11" x14ac:dyDescent="0.25">
      <c r="A18" s="49"/>
      <c r="B18" s="48" t="s">
        <v>30</v>
      </c>
      <c r="C18" s="47">
        <v>7000888</v>
      </c>
      <c r="D18" s="42">
        <v>1</v>
      </c>
      <c r="E18" s="41">
        <v>16.84</v>
      </c>
      <c r="F18" s="43"/>
      <c r="G18" s="39">
        <f t="shared" si="0"/>
        <v>16.84</v>
      </c>
      <c r="H18" s="46">
        <f t="shared" si="1"/>
        <v>19.1081796</v>
      </c>
      <c r="J18" s="45">
        <f t="shared" si="2"/>
        <v>19.1081796</v>
      </c>
    </row>
    <row r="19" spans="1:11" x14ac:dyDescent="0.25">
      <c r="A19" s="44"/>
      <c r="B19" s="43"/>
      <c r="C19" s="42"/>
      <c r="D19" s="42"/>
      <c r="E19" s="41"/>
      <c r="F19" s="40" t="s">
        <v>29</v>
      </c>
      <c r="G19" s="39">
        <f>SUM(G6:G18)</f>
        <v>4682.0600000000004</v>
      </c>
      <c r="H19" s="39">
        <f>SUM(H6:H18)</f>
        <v>5651.4783558000008</v>
      </c>
      <c r="J19" s="38">
        <f>SUM(J6:J18)</f>
        <v>1499.7838086000002</v>
      </c>
    </row>
    <row r="20" spans="1:11" x14ac:dyDescent="0.25">
      <c r="E20" s="71"/>
    </row>
    <row r="21" spans="1:11" x14ac:dyDescent="0.25">
      <c r="A21" s="57" t="s">
        <v>114</v>
      </c>
      <c r="B21" s="64"/>
      <c r="C21" s="66"/>
      <c r="D21" s="66"/>
      <c r="E21" s="65"/>
      <c r="F21" s="64"/>
      <c r="G21" s="63"/>
      <c r="H21" s="63"/>
    </row>
    <row r="22" spans="1:11" ht="30" x14ac:dyDescent="0.25">
      <c r="A22" s="62" t="s">
        <v>113</v>
      </c>
      <c r="B22" s="61" t="s">
        <v>62</v>
      </c>
      <c r="C22" s="60" t="s">
        <v>61</v>
      </c>
      <c r="D22" s="59" t="s">
        <v>60</v>
      </c>
      <c r="E22" s="58" t="s">
        <v>59</v>
      </c>
      <c r="F22" s="57" t="s">
        <v>58</v>
      </c>
      <c r="G22" s="69" t="s">
        <v>57</v>
      </c>
      <c r="H22" s="69" t="s">
        <v>56</v>
      </c>
      <c r="J22" t="s">
        <v>55</v>
      </c>
    </row>
    <row r="23" spans="1:11" x14ac:dyDescent="0.25">
      <c r="A23" s="55"/>
      <c r="B23" s="48" t="s">
        <v>54</v>
      </c>
      <c r="C23" s="47"/>
      <c r="D23" s="42">
        <v>4</v>
      </c>
      <c r="E23" s="54">
        <v>52.02</v>
      </c>
      <c r="F23" s="43" t="s">
        <v>53</v>
      </c>
      <c r="G23" s="46">
        <f t="shared" ref="G23:G32" si="3">SUM(D23*E23)*2</f>
        <v>416.16</v>
      </c>
      <c r="H23" s="46">
        <f>(B1*G23)+G23</f>
        <v>811.00428480000005</v>
      </c>
      <c r="J23" s="45">
        <f>H23</f>
        <v>811.00428480000005</v>
      </c>
    </row>
    <row r="24" spans="1:11" x14ac:dyDescent="0.25">
      <c r="A24" s="49"/>
      <c r="B24" s="48" t="s">
        <v>52</v>
      </c>
      <c r="C24" s="47"/>
      <c r="D24" s="42">
        <v>1</v>
      </c>
      <c r="E24" s="41">
        <v>78</v>
      </c>
      <c r="F24" s="78" t="s">
        <v>112</v>
      </c>
      <c r="G24" s="77">
        <f t="shared" si="3"/>
        <v>156</v>
      </c>
      <c r="H24" s="46">
        <f t="shared" ref="H24:H35" si="4">($B$2*G24)+G24</f>
        <v>177.01164</v>
      </c>
      <c r="I24" s="76"/>
      <c r="K24" s="76"/>
    </row>
    <row r="25" spans="1:11" x14ac:dyDescent="0.25">
      <c r="A25" s="49"/>
      <c r="B25" s="48" t="s">
        <v>50</v>
      </c>
      <c r="C25" s="47">
        <v>7001467</v>
      </c>
      <c r="D25" s="42">
        <v>1</v>
      </c>
      <c r="E25" s="41">
        <v>5392</v>
      </c>
      <c r="F25" s="43" t="s">
        <v>111</v>
      </c>
      <c r="G25" s="46">
        <f t="shared" si="3"/>
        <v>10784</v>
      </c>
      <c r="H25" s="46">
        <f t="shared" si="4"/>
        <v>12236.49696</v>
      </c>
    </row>
    <row r="26" spans="1:11" x14ac:dyDescent="0.25">
      <c r="A26" s="49"/>
      <c r="B26" s="48" t="s">
        <v>110</v>
      </c>
      <c r="C26" s="47">
        <v>7000412</v>
      </c>
      <c r="D26" s="42">
        <v>125</v>
      </c>
      <c r="E26" s="41">
        <v>2.59</v>
      </c>
      <c r="F26" s="43" t="s">
        <v>47</v>
      </c>
      <c r="G26" s="46">
        <f t="shared" si="3"/>
        <v>647.5</v>
      </c>
      <c r="H26" s="46">
        <f t="shared" si="4"/>
        <v>734.71177499999999</v>
      </c>
      <c r="J26" s="45">
        <f t="shared" ref="J26:J35" si="5">H26</f>
        <v>734.71177499999999</v>
      </c>
    </row>
    <row r="27" spans="1:11" x14ac:dyDescent="0.25">
      <c r="A27" s="49"/>
      <c r="B27" s="48" t="s">
        <v>109</v>
      </c>
      <c r="C27" s="47">
        <v>7004326</v>
      </c>
      <c r="D27" s="42">
        <v>2</v>
      </c>
      <c r="E27" s="41">
        <v>33.97</v>
      </c>
      <c r="F27" s="43" t="s">
        <v>45</v>
      </c>
      <c r="G27" s="46">
        <f t="shared" si="3"/>
        <v>135.88</v>
      </c>
      <c r="H27" s="46">
        <f t="shared" si="4"/>
        <v>154.1816772</v>
      </c>
      <c r="J27" s="45">
        <f t="shared" si="5"/>
        <v>154.1816772</v>
      </c>
    </row>
    <row r="28" spans="1:11" x14ac:dyDescent="0.25">
      <c r="A28" s="49"/>
      <c r="B28" s="50" t="s">
        <v>44</v>
      </c>
      <c r="C28" s="47">
        <v>7000435</v>
      </c>
      <c r="D28" s="42">
        <v>6</v>
      </c>
      <c r="E28" s="41">
        <v>4.46</v>
      </c>
      <c r="F28" s="52" t="s">
        <v>43</v>
      </c>
      <c r="G28" s="46">
        <f t="shared" si="3"/>
        <v>53.519999999999996</v>
      </c>
      <c r="H28" s="46">
        <f t="shared" si="4"/>
        <v>60.728608799999996</v>
      </c>
      <c r="J28" s="45">
        <f t="shared" si="5"/>
        <v>60.728608799999996</v>
      </c>
    </row>
    <row r="29" spans="1:11" x14ac:dyDescent="0.25">
      <c r="A29" s="49"/>
      <c r="B29" s="48" t="s">
        <v>42</v>
      </c>
      <c r="C29" s="47">
        <v>7000911</v>
      </c>
      <c r="D29" s="42">
        <v>1</v>
      </c>
      <c r="E29" s="41">
        <v>7.88</v>
      </c>
      <c r="F29" s="43" t="s">
        <v>41</v>
      </c>
      <c r="G29" s="46">
        <f t="shared" si="3"/>
        <v>15.76</v>
      </c>
      <c r="H29" s="46">
        <f t="shared" si="4"/>
        <v>17.882714400000001</v>
      </c>
      <c r="J29" s="45">
        <f t="shared" si="5"/>
        <v>17.882714400000001</v>
      </c>
    </row>
    <row r="30" spans="1:11" x14ac:dyDescent="0.25">
      <c r="A30" s="49"/>
      <c r="B30" s="50" t="s">
        <v>40</v>
      </c>
      <c r="C30" s="47">
        <v>3023837</v>
      </c>
      <c r="D30" s="42">
        <v>1</v>
      </c>
      <c r="E30" s="41">
        <v>95.47</v>
      </c>
      <c r="F30" s="51" t="s">
        <v>38</v>
      </c>
      <c r="G30" s="46">
        <f t="shared" si="3"/>
        <v>190.94</v>
      </c>
      <c r="H30" s="46">
        <f t="shared" si="4"/>
        <v>216.65770860000001</v>
      </c>
      <c r="J30" s="45">
        <f t="shared" si="5"/>
        <v>216.65770860000001</v>
      </c>
    </row>
    <row r="31" spans="1:11" x14ac:dyDescent="0.25">
      <c r="A31" s="49"/>
      <c r="B31" s="48" t="s">
        <v>39</v>
      </c>
      <c r="C31" s="47">
        <v>7001703</v>
      </c>
      <c r="D31" s="42">
        <v>1</v>
      </c>
      <c r="E31" s="41">
        <v>45.28</v>
      </c>
      <c r="F31" s="51" t="s">
        <v>38</v>
      </c>
      <c r="G31" s="46">
        <f t="shared" si="3"/>
        <v>90.56</v>
      </c>
      <c r="H31" s="46">
        <f t="shared" si="4"/>
        <v>102.7575264</v>
      </c>
      <c r="J31" s="45">
        <f t="shared" si="5"/>
        <v>102.7575264</v>
      </c>
    </row>
    <row r="32" spans="1:11" x14ac:dyDescent="0.25">
      <c r="A32" s="49" t="s">
        <v>37</v>
      </c>
      <c r="B32" s="50" t="s">
        <v>36</v>
      </c>
      <c r="C32" s="47">
        <v>7000269</v>
      </c>
      <c r="D32" s="42">
        <v>5</v>
      </c>
      <c r="E32" s="41">
        <v>4.3600000000000003</v>
      </c>
      <c r="F32" s="43" t="s">
        <v>35</v>
      </c>
      <c r="G32" s="46">
        <f t="shared" si="3"/>
        <v>43.6</v>
      </c>
      <c r="H32" s="46">
        <f t="shared" si="4"/>
        <v>49.472484000000001</v>
      </c>
      <c r="J32" s="45">
        <f t="shared" si="5"/>
        <v>49.472484000000001</v>
      </c>
    </row>
    <row r="33" spans="1:10" x14ac:dyDescent="0.25">
      <c r="A33" s="49"/>
      <c r="B33" s="48" t="s">
        <v>108</v>
      </c>
      <c r="C33" s="47">
        <v>7002524</v>
      </c>
      <c r="D33" s="42">
        <v>15</v>
      </c>
      <c r="E33" s="41">
        <v>7.84</v>
      </c>
      <c r="F33" s="43" t="s">
        <v>33</v>
      </c>
      <c r="G33" s="46">
        <f>SUM(D33*E33)</f>
        <v>117.6</v>
      </c>
      <c r="H33" s="46">
        <f t="shared" si="4"/>
        <v>133.43954399999998</v>
      </c>
      <c r="J33" s="45">
        <f t="shared" si="5"/>
        <v>133.43954399999998</v>
      </c>
    </row>
    <row r="34" spans="1:10" x14ac:dyDescent="0.25">
      <c r="A34" s="49"/>
      <c r="B34" s="50" t="s">
        <v>32</v>
      </c>
      <c r="C34" s="47">
        <v>7005817</v>
      </c>
      <c r="D34" s="42">
        <v>15</v>
      </c>
      <c r="E34" s="41">
        <v>6.76</v>
      </c>
      <c r="F34" s="43" t="s">
        <v>31</v>
      </c>
      <c r="G34" s="46">
        <f>SUM(E34*D34)</f>
        <v>101.39999999999999</v>
      </c>
      <c r="H34" s="46">
        <f t="shared" si="4"/>
        <v>115.05756599999999</v>
      </c>
      <c r="J34" s="45">
        <f t="shared" si="5"/>
        <v>115.05756599999999</v>
      </c>
    </row>
    <row r="35" spans="1:10" x14ac:dyDescent="0.25">
      <c r="A35" s="49"/>
      <c r="B35" s="48" t="s">
        <v>30</v>
      </c>
      <c r="C35" s="47">
        <v>7000888</v>
      </c>
      <c r="D35" s="42">
        <v>1</v>
      </c>
      <c r="E35" s="41">
        <v>16.84</v>
      </c>
      <c r="F35" s="43"/>
      <c r="G35" s="39">
        <f>SUM(E35*D35)</f>
        <v>16.84</v>
      </c>
      <c r="H35" s="46">
        <f t="shared" si="4"/>
        <v>19.1081796</v>
      </c>
      <c r="J35" s="45">
        <f t="shared" si="5"/>
        <v>19.1081796</v>
      </c>
    </row>
    <row r="36" spans="1:10" x14ac:dyDescent="0.25">
      <c r="A36" s="44"/>
      <c r="B36" s="43"/>
      <c r="C36" s="42"/>
      <c r="D36" s="42"/>
      <c r="E36" s="41"/>
      <c r="F36" s="40" t="s">
        <v>29</v>
      </c>
      <c r="G36" s="39">
        <f>SUM(G23:G35)</f>
        <v>12769.76</v>
      </c>
      <c r="H36" s="46">
        <f>SUM(H23:H35)</f>
        <v>14828.510668800001</v>
      </c>
      <c r="J36" s="38">
        <f>SUM(J23:J35)</f>
        <v>2415.0020687999995</v>
      </c>
    </row>
    <row r="38" spans="1:10" x14ac:dyDescent="0.25">
      <c r="A38" s="57" t="s">
        <v>85</v>
      </c>
      <c r="B38" s="64"/>
      <c r="C38" s="66"/>
      <c r="D38" s="66"/>
      <c r="E38" s="63"/>
      <c r="F38" s="64"/>
      <c r="G38" s="63"/>
      <c r="H38" s="63"/>
    </row>
    <row r="39" spans="1:10" ht="32.25" customHeight="1" x14ac:dyDescent="0.25">
      <c r="A39" s="62" t="s">
        <v>107</v>
      </c>
      <c r="B39" s="61" t="s">
        <v>62</v>
      </c>
      <c r="C39" s="60" t="s">
        <v>61</v>
      </c>
      <c r="D39" s="59" t="s">
        <v>60</v>
      </c>
      <c r="E39" s="58" t="s">
        <v>59</v>
      </c>
      <c r="F39" s="57" t="s">
        <v>58</v>
      </c>
      <c r="G39" s="69" t="s">
        <v>57</v>
      </c>
      <c r="H39" s="69" t="s">
        <v>56</v>
      </c>
      <c r="J39" t="s">
        <v>55</v>
      </c>
    </row>
    <row r="40" spans="1:10" x14ac:dyDescent="0.25">
      <c r="A40" s="55"/>
      <c r="B40" s="48"/>
      <c r="C40" s="47"/>
      <c r="D40" s="42"/>
      <c r="E40" s="54"/>
      <c r="F40" s="43"/>
      <c r="G40" s="39"/>
      <c r="H40" s="39"/>
      <c r="J40" s="45">
        <f>H40</f>
        <v>0</v>
      </c>
    </row>
    <row r="41" spans="1:10" x14ac:dyDescent="0.25">
      <c r="A41" s="49"/>
      <c r="B41" s="48" t="s">
        <v>54</v>
      </c>
      <c r="C41" s="47"/>
      <c r="D41" s="42">
        <v>4</v>
      </c>
      <c r="E41" s="54">
        <v>52.02</v>
      </c>
      <c r="F41" s="43" t="s">
        <v>97</v>
      </c>
      <c r="G41" s="46">
        <f>SUM(E41*D41)*5</f>
        <v>1040.4000000000001</v>
      </c>
      <c r="H41" s="46">
        <f>(B1*G41)+G41</f>
        <v>2027.5107120000002</v>
      </c>
    </row>
    <row r="42" spans="1:10" x14ac:dyDescent="0.25">
      <c r="A42" s="49"/>
      <c r="B42" s="48" t="s">
        <v>52</v>
      </c>
      <c r="C42" s="47"/>
      <c r="D42" s="42">
        <v>1</v>
      </c>
      <c r="E42" s="41">
        <v>8856.5</v>
      </c>
      <c r="F42" s="75" t="s">
        <v>106</v>
      </c>
      <c r="G42" s="46">
        <f t="shared" ref="G42:G54" si="6">SUM(D42*E42)</f>
        <v>8856.5</v>
      </c>
      <c r="H42" s="46">
        <f t="shared" ref="H42:H54" si="7">($B$2*G42)+G42</f>
        <v>10049.381985</v>
      </c>
    </row>
    <row r="43" spans="1:10" x14ac:dyDescent="0.25">
      <c r="A43" s="49"/>
      <c r="B43" s="48" t="s">
        <v>81</v>
      </c>
      <c r="C43" s="47">
        <v>3015303</v>
      </c>
      <c r="D43" s="42">
        <v>2</v>
      </c>
      <c r="E43" s="41">
        <v>163.16999999999999</v>
      </c>
      <c r="F43" s="43" t="s">
        <v>45</v>
      </c>
      <c r="G43" s="46">
        <f t="shared" si="6"/>
        <v>326.33999999999997</v>
      </c>
      <c r="H43" s="46">
        <f t="shared" si="7"/>
        <v>370.29473459999997</v>
      </c>
      <c r="J43" s="45">
        <f t="shared" ref="J43:J52" si="8">H43</f>
        <v>370.29473459999997</v>
      </c>
    </row>
    <row r="44" spans="1:10" x14ac:dyDescent="0.25">
      <c r="A44" s="49"/>
      <c r="B44" s="50" t="s">
        <v>80</v>
      </c>
      <c r="C44" s="47">
        <v>7010711</v>
      </c>
      <c r="D44" s="42">
        <v>1</v>
      </c>
      <c r="E44" s="41">
        <v>327.45</v>
      </c>
      <c r="F44" s="52" t="s">
        <v>79</v>
      </c>
      <c r="G44" s="46">
        <f t="shared" si="6"/>
        <v>327.45</v>
      </c>
      <c r="H44" s="46">
        <f t="shared" si="7"/>
        <v>371.55424049999999</v>
      </c>
      <c r="J44" s="45">
        <f t="shared" si="8"/>
        <v>371.55424049999999</v>
      </c>
    </row>
    <row r="45" spans="1:10" x14ac:dyDescent="0.25">
      <c r="A45" s="49"/>
      <c r="B45" s="48" t="s">
        <v>42</v>
      </c>
      <c r="C45" s="47">
        <v>7000911</v>
      </c>
      <c r="D45" s="42">
        <v>2</v>
      </c>
      <c r="E45" s="41">
        <v>7.88</v>
      </c>
      <c r="F45" s="43" t="s">
        <v>78</v>
      </c>
      <c r="G45" s="46">
        <f t="shared" si="6"/>
        <v>15.76</v>
      </c>
      <c r="H45" s="46">
        <f t="shared" si="7"/>
        <v>17.882714400000001</v>
      </c>
      <c r="J45" s="45">
        <f t="shared" si="8"/>
        <v>17.882714400000001</v>
      </c>
    </row>
    <row r="46" spans="1:10" x14ac:dyDescent="0.25">
      <c r="A46" s="49"/>
      <c r="B46" s="50" t="s">
        <v>105</v>
      </c>
      <c r="C46" s="47">
        <v>3023836</v>
      </c>
      <c r="D46" s="42">
        <v>3</v>
      </c>
      <c r="E46" s="41">
        <v>167.12</v>
      </c>
      <c r="F46" s="51" t="s">
        <v>76</v>
      </c>
      <c r="G46" s="46">
        <f t="shared" si="6"/>
        <v>501.36</v>
      </c>
      <c r="H46" s="46">
        <f t="shared" si="7"/>
        <v>568.88817840000002</v>
      </c>
      <c r="J46" s="45">
        <f t="shared" si="8"/>
        <v>568.88817840000002</v>
      </c>
    </row>
    <row r="47" spans="1:10" x14ac:dyDescent="0.25">
      <c r="A47" s="49"/>
      <c r="B47" s="48" t="s">
        <v>104</v>
      </c>
      <c r="C47" s="47">
        <v>7003631</v>
      </c>
      <c r="D47" s="42">
        <v>6</v>
      </c>
      <c r="E47" s="41">
        <v>30.33</v>
      </c>
      <c r="F47" s="51" t="s">
        <v>103</v>
      </c>
      <c r="G47" s="46">
        <f t="shared" si="6"/>
        <v>181.98</v>
      </c>
      <c r="H47" s="46">
        <f t="shared" si="7"/>
        <v>206.49088619999998</v>
      </c>
      <c r="J47" s="45">
        <f t="shared" si="8"/>
        <v>206.49088619999998</v>
      </c>
    </row>
    <row r="48" spans="1:10" x14ac:dyDescent="0.25">
      <c r="A48" s="49" t="s">
        <v>75</v>
      </c>
      <c r="B48" s="50" t="s">
        <v>74</v>
      </c>
      <c r="C48" s="47">
        <v>7000218</v>
      </c>
      <c r="D48" s="42">
        <v>3</v>
      </c>
      <c r="E48" s="41">
        <v>8.58</v>
      </c>
      <c r="F48" s="51" t="s">
        <v>73</v>
      </c>
      <c r="G48" s="46">
        <f t="shared" si="6"/>
        <v>25.740000000000002</v>
      </c>
      <c r="H48" s="46">
        <f t="shared" si="7"/>
        <v>29.206920600000004</v>
      </c>
      <c r="J48" s="45">
        <f t="shared" si="8"/>
        <v>29.206920600000004</v>
      </c>
    </row>
    <row r="49" spans="1:11" x14ac:dyDescent="0.25">
      <c r="A49" s="49" t="s">
        <v>37</v>
      </c>
      <c r="B49" s="50" t="s">
        <v>36</v>
      </c>
      <c r="C49" s="47">
        <v>7000269</v>
      </c>
      <c r="D49" s="42">
        <v>7</v>
      </c>
      <c r="E49" s="41">
        <v>4.3600000000000003</v>
      </c>
      <c r="F49" s="43" t="s">
        <v>35</v>
      </c>
      <c r="G49" s="46">
        <f t="shared" si="6"/>
        <v>30.520000000000003</v>
      </c>
      <c r="H49" s="46">
        <f t="shared" si="7"/>
        <v>34.630738800000003</v>
      </c>
      <c r="J49" s="45">
        <f t="shared" si="8"/>
        <v>34.630738800000003</v>
      </c>
    </row>
    <row r="50" spans="1:11" x14ac:dyDescent="0.25">
      <c r="A50" s="49"/>
      <c r="B50" s="48" t="s">
        <v>72</v>
      </c>
      <c r="C50" s="47">
        <v>7000173</v>
      </c>
      <c r="D50" s="42">
        <v>6</v>
      </c>
      <c r="E50" s="41">
        <v>51.07</v>
      </c>
      <c r="F50" s="43" t="s">
        <v>71</v>
      </c>
      <c r="G50" s="46">
        <f t="shared" si="6"/>
        <v>306.42</v>
      </c>
      <c r="H50" s="46">
        <f t="shared" si="7"/>
        <v>347.69170980000001</v>
      </c>
      <c r="J50" s="45">
        <f t="shared" si="8"/>
        <v>347.69170980000001</v>
      </c>
    </row>
    <row r="51" spans="1:11" x14ac:dyDescent="0.25">
      <c r="A51" s="49"/>
      <c r="B51" s="50" t="s">
        <v>32</v>
      </c>
      <c r="C51" s="47">
        <v>7005817</v>
      </c>
      <c r="D51" s="42">
        <v>30</v>
      </c>
      <c r="E51" s="41">
        <v>6.76</v>
      </c>
      <c r="F51" s="43" t="s">
        <v>102</v>
      </c>
      <c r="G51" s="46">
        <f t="shared" si="6"/>
        <v>202.79999999999998</v>
      </c>
      <c r="H51" s="46">
        <f t="shared" si="7"/>
        <v>230.11513199999999</v>
      </c>
      <c r="J51" s="45">
        <f t="shared" si="8"/>
        <v>230.11513199999999</v>
      </c>
    </row>
    <row r="52" spans="1:11" x14ac:dyDescent="0.25">
      <c r="A52" s="49"/>
      <c r="B52" s="48" t="s">
        <v>30</v>
      </c>
      <c r="C52" s="47">
        <v>7000888</v>
      </c>
      <c r="D52" s="42">
        <v>1</v>
      </c>
      <c r="E52" s="41">
        <v>16.84</v>
      </c>
      <c r="F52" s="43"/>
      <c r="G52" s="46">
        <f t="shared" si="6"/>
        <v>16.84</v>
      </c>
      <c r="H52" s="46">
        <f t="shared" si="7"/>
        <v>19.1081796</v>
      </c>
      <c r="J52" s="45">
        <f t="shared" si="8"/>
        <v>19.1081796</v>
      </c>
    </row>
    <row r="53" spans="1:11" x14ac:dyDescent="0.25">
      <c r="A53" s="49"/>
      <c r="B53" s="50" t="s">
        <v>68</v>
      </c>
      <c r="C53" s="47">
        <v>7001280</v>
      </c>
      <c r="D53" s="42">
        <v>3</v>
      </c>
      <c r="E53" s="67">
        <v>13.73</v>
      </c>
      <c r="F53" s="43" t="s">
        <v>67</v>
      </c>
      <c r="G53" s="46">
        <f t="shared" si="6"/>
        <v>41.19</v>
      </c>
      <c r="H53" s="46">
        <f t="shared" si="7"/>
        <v>46.737881099999996</v>
      </c>
      <c r="J53" s="38">
        <f>SUM(J40:J52)</f>
        <v>2195.8634348999999</v>
      </c>
    </row>
    <row r="54" spans="1:11" x14ac:dyDescent="0.25">
      <c r="A54" s="49"/>
      <c r="B54" s="48" t="s">
        <v>101</v>
      </c>
      <c r="C54" s="47">
        <v>7000986</v>
      </c>
      <c r="D54" s="42">
        <v>3</v>
      </c>
      <c r="E54" s="67">
        <v>21.32</v>
      </c>
      <c r="F54" s="43" t="s">
        <v>65</v>
      </c>
      <c r="G54" s="46">
        <f t="shared" si="6"/>
        <v>63.96</v>
      </c>
      <c r="H54" s="46">
        <f t="shared" si="7"/>
        <v>72.574772400000001</v>
      </c>
    </row>
    <row r="55" spans="1:11" x14ac:dyDescent="0.25">
      <c r="A55" s="44"/>
      <c r="B55" s="43"/>
      <c r="C55" s="42"/>
      <c r="D55" s="42"/>
      <c r="E55" s="67"/>
      <c r="F55" s="40" t="s">
        <v>29</v>
      </c>
      <c r="G55" s="46">
        <f>SUM(G41:G54)</f>
        <v>11937.26</v>
      </c>
      <c r="H55" s="46">
        <f>SUM(H41:H54)</f>
        <v>14392.068785399999</v>
      </c>
    </row>
    <row r="57" spans="1:11" x14ac:dyDescent="0.25">
      <c r="A57" s="57" t="s">
        <v>100</v>
      </c>
      <c r="B57" s="64"/>
      <c r="C57" s="66"/>
      <c r="D57" s="66"/>
      <c r="E57" s="63"/>
      <c r="F57" s="64"/>
      <c r="G57" s="63"/>
      <c r="H57" s="63"/>
    </row>
    <row r="58" spans="1:11" ht="33.75" customHeight="1" x14ac:dyDescent="0.25">
      <c r="A58" s="62" t="s">
        <v>99</v>
      </c>
      <c r="B58" s="61" t="s">
        <v>62</v>
      </c>
      <c r="C58" s="60" t="s">
        <v>61</v>
      </c>
      <c r="D58" s="59" t="s">
        <v>60</v>
      </c>
      <c r="E58" s="58" t="s">
        <v>59</v>
      </c>
      <c r="F58" s="57" t="s">
        <v>58</v>
      </c>
      <c r="G58" s="69" t="s">
        <v>57</v>
      </c>
      <c r="H58" s="69" t="s">
        <v>56</v>
      </c>
      <c r="J58" t="s">
        <v>55</v>
      </c>
    </row>
    <row r="59" spans="1:11" ht="16.5" customHeight="1" x14ac:dyDescent="0.25">
      <c r="A59" s="91" t="s">
        <v>98</v>
      </c>
      <c r="B59" s="48"/>
      <c r="C59" s="47"/>
      <c r="D59" s="42"/>
      <c r="E59" s="41"/>
      <c r="F59" s="43"/>
      <c r="G59" s="67"/>
      <c r="H59" s="39"/>
      <c r="I59" s="68"/>
      <c r="J59" s="45"/>
      <c r="K59" s="68"/>
    </row>
    <row r="60" spans="1:11" x14ac:dyDescent="0.25">
      <c r="A60" s="92"/>
      <c r="B60" s="48" t="s">
        <v>54</v>
      </c>
      <c r="C60" s="47"/>
      <c r="D60" s="42">
        <v>4</v>
      </c>
      <c r="E60" s="54">
        <v>52.02</v>
      </c>
      <c r="F60" s="43" t="s">
        <v>97</v>
      </c>
      <c r="G60" s="46">
        <f>SUM(E60*D60)*5</f>
        <v>1040.4000000000001</v>
      </c>
      <c r="H60" s="46">
        <f>(B1*G60)+G60</f>
        <v>2027.5107120000002</v>
      </c>
      <c r="I60" s="68"/>
      <c r="J60" s="45">
        <f>H60</f>
        <v>2027.5107120000002</v>
      </c>
      <c r="K60" s="68"/>
    </row>
    <row r="61" spans="1:11" x14ac:dyDescent="0.25">
      <c r="A61" s="49"/>
      <c r="B61" s="48" t="s">
        <v>52</v>
      </c>
      <c r="C61" s="47"/>
      <c r="D61" s="42">
        <v>1</v>
      </c>
      <c r="E61" s="41">
        <v>1062.5</v>
      </c>
      <c r="F61" s="75" t="s">
        <v>96</v>
      </c>
      <c r="G61" s="46">
        <f t="shared" ref="G61:G71" si="9">SUM(D61*E61)</f>
        <v>1062.5</v>
      </c>
      <c r="H61" s="46">
        <f t="shared" ref="H61:H71" si="10">($B$2*G61)+G61</f>
        <v>1205.608125</v>
      </c>
    </row>
    <row r="62" spans="1:11" x14ac:dyDescent="0.25">
      <c r="A62" s="49"/>
      <c r="B62" s="48" t="s">
        <v>95</v>
      </c>
      <c r="C62" s="47">
        <v>7010214</v>
      </c>
      <c r="D62" s="42">
        <v>1</v>
      </c>
      <c r="E62" s="41">
        <v>124.24</v>
      </c>
      <c r="F62" s="43" t="s">
        <v>94</v>
      </c>
      <c r="G62" s="46">
        <f t="shared" si="9"/>
        <v>124.24</v>
      </c>
      <c r="H62" s="46">
        <f t="shared" si="10"/>
        <v>140.97388559999999</v>
      </c>
      <c r="J62" s="45">
        <f>H62</f>
        <v>140.97388559999999</v>
      </c>
    </row>
    <row r="63" spans="1:11" x14ac:dyDescent="0.25">
      <c r="A63" s="49"/>
      <c r="B63" s="48" t="s">
        <v>93</v>
      </c>
      <c r="C63" s="47">
        <v>3023836</v>
      </c>
      <c r="D63" s="42">
        <v>3</v>
      </c>
      <c r="E63" s="41">
        <v>167.12</v>
      </c>
      <c r="F63" s="51" t="s">
        <v>38</v>
      </c>
      <c r="G63" s="46">
        <f t="shared" si="9"/>
        <v>501.36</v>
      </c>
      <c r="H63" s="46">
        <f t="shared" si="10"/>
        <v>568.88817840000002</v>
      </c>
      <c r="J63" s="45">
        <f>H63</f>
        <v>568.88817840000002</v>
      </c>
    </row>
    <row r="64" spans="1:11" x14ac:dyDescent="0.25">
      <c r="A64" s="49"/>
      <c r="B64" s="48" t="s">
        <v>72</v>
      </c>
      <c r="C64" s="47">
        <v>7000173</v>
      </c>
      <c r="D64" s="42">
        <v>3</v>
      </c>
      <c r="E64" s="41">
        <v>51.07</v>
      </c>
      <c r="F64" s="51" t="s">
        <v>38</v>
      </c>
      <c r="G64" s="46">
        <f t="shared" si="9"/>
        <v>153.21</v>
      </c>
      <c r="H64" s="46">
        <f t="shared" si="10"/>
        <v>173.84585490000001</v>
      </c>
      <c r="J64" s="45">
        <f>H64</f>
        <v>173.84585490000001</v>
      </c>
    </row>
    <row r="65" spans="1:10" x14ac:dyDescent="0.25">
      <c r="A65" s="49"/>
      <c r="B65" s="48" t="s">
        <v>92</v>
      </c>
      <c r="C65" s="47">
        <v>3023415</v>
      </c>
      <c r="D65" s="42">
        <v>75</v>
      </c>
      <c r="E65" s="67">
        <v>8.0500000000000007</v>
      </c>
      <c r="F65" s="43" t="s">
        <v>91</v>
      </c>
      <c r="G65" s="46">
        <f t="shared" si="9"/>
        <v>603.75</v>
      </c>
      <c r="H65" s="46">
        <f t="shared" si="10"/>
        <v>685.06908750000002</v>
      </c>
      <c r="J65" s="45">
        <f>H65</f>
        <v>685.06908750000002</v>
      </c>
    </row>
    <row r="66" spans="1:10" x14ac:dyDescent="0.25">
      <c r="A66" s="49"/>
      <c r="B66" s="48" t="s">
        <v>90</v>
      </c>
      <c r="C66" s="47">
        <v>7001771</v>
      </c>
      <c r="D66" s="42">
        <v>1</v>
      </c>
      <c r="E66" s="67">
        <v>118110.27</v>
      </c>
      <c r="F66" s="43" t="s">
        <v>89</v>
      </c>
      <c r="G66" s="46">
        <f t="shared" si="9"/>
        <v>118110.27</v>
      </c>
      <c r="H66" s="46">
        <f t="shared" si="10"/>
        <v>134018.54226630001</v>
      </c>
      <c r="J66" s="45"/>
    </row>
    <row r="67" spans="1:10" x14ac:dyDescent="0.25">
      <c r="A67" s="49"/>
      <c r="B67" s="48" t="s">
        <v>88</v>
      </c>
      <c r="C67" s="47">
        <v>7001141</v>
      </c>
      <c r="D67" s="42">
        <v>3</v>
      </c>
      <c r="E67" s="67">
        <v>41.31</v>
      </c>
      <c r="F67" s="51" t="s">
        <v>38</v>
      </c>
      <c r="G67" s="46">
        <f t="shared" si="9"/>
        <v>123.93</v>
      </c>
      <c r="H67" s="46">
        <f t="shared" si="10"/>
        <v>140.62213170000001</v>
      </c>
      <c r="J67" s="45">
        <f>H67</f>
        <v>140.62213170000001</v>
      </c>
    </row>
    <row r="68" spans="1:10" x14ac:dyDescent="0.25">
      <c r="A68" s="49"/>
      <c r="B68" s="48" t="s">
        <v>87</v>
      </c>
      <c r="C68" s="47">
        <v>934919</v>
      </c>
      <c r="D68" s="42">
        <v>3</v>
      </c>
      <c r="E68" s="67">
        <v>59.52</v>
      </c>
      <c r="F68" s="51" t="s">
        <v>38</v>
      </c>
      <c r="G68" s="46">
        <f t="shared" si="9"/>
        <v>178.56</v>
      </c>
      <c r="H68" s="46">
        <f t="shared" si="10"/>
        <v>202.61024639999999</v>
      </c>
      <c r="J68" s="45">
        <f>H68</f>
        <v>202.61024639999999</v>
      </c>
    </row>
    <row r="69" spans="1:10" x14ac:dyDescent="0.25">
      <c r="A69" s="49"/>
      <c r="B69" s="48" t="s">
        <v>86</v>
      </c>
      <c r="C69" s="47">
        <v>7000172</v>
      </c>
      <c r="D69" s="42">
        <v>3</v>
      </c>
      <c r="E69" s="67">
        <v>132.32</v>
      </c>
      <c r="F69" s="51" t="s">
        <v>38</v>
      </c>
      <c r="G69" s="46">
        <f t="shared" si="9"/>
        <v>396.96</v>
      </c>
      <c r="H69" s="46">
        <f t="shared" si="10"/>
        <v>450.42654239999996</v>
      </c>
      <c r="J69" s="45">
        <f>H69</f>
        <v>450.42654239999996</v>
      </c>
    </row>
    <row r="70" spans="1:10" x14ac:dyDescent="0.25">
      <c r="A70" s="49" t="s">
        <v>37</v>
      </c>
      <c r="B70" s="50" t="s">
        <v>36</v>
      </c>
      <c r="C70" s="47">
        <v>7000269</v>
      </c>
      <c r="D70" s="42">
        <v>2</v>
      </c>
      <c r="E70" s="41">
        <v>4.3600000000000003</v>
      </c>
      <c r="F70" s="43" t="s">
        <v>35</v>
      </c>
      <c r="G70" s="46">
        <f t="shared" si="9"/>
        <v>8.7200000000000006</v>
      </c>
      <c r="H70" s="46">
        <f t="shared" si="10"/>
        <v>9.8944968000000006</v>
      </c>
      <c r="J70" s="45">
        <f>H70</f>
        <v>9.8944968000000006</v>
      </c>
    </row>
    <row r="71" spans="1:10" x14ac:dyDescent="0.25">
      <c r="B71" s="43" t="s">
        <v>30</v>
      </c>
      <c r="C71" s="42">
        <v>7000888</v>
      </c>
      <c r="D71" s="42">
        <v>1</v>
      </c>
      <c r="E71" s="41">
        <v>16.84</v>
      </c>
      <c r="F71" s="43"/>
      <c r="G71" s="46">
        <f t="shared" si="9"/>
        <v>16.84</v>
      </c>
      <c r="H71" s="46">
        <f t="shared" si="10"/>
        <v>19.1081796</v>
      </c>
      <c r="J71" s="45">
        <f>H71</f>
        <v>19.1081796</v>
      </c>
    </row>
    <row r="72" spans="1:10" x14ac:dyDescent="0.25">
      <c r="A72" s="44"/>
      <c r="B72" s="43"/>
      <c r="C72" s="42"/>
      <c r="D72" s="42"/>
      <c r="E72" s="67"/>
      <c r="F72" s="74" t="s">
        <v>29</v>
      </c>
      <c r="G72" s="39">
        <f>SUM(G60:G71)</f>
        <v>122320.74</v>
      </c>
      <c r="H72" s="39">
        <f>SUM(H60:H71)</f>
        <v>139643.09970660001</v>
      </c>
      <c r="J72" s="38">
        <f>SUM(J59:J71)</f>
        <v>4418.9493152999994</v>
      </c>
    </row>
    <row r="73" spans="1:10" x14ac:dyDescent="0.25">
      <c r="A73" s="73"/>
      <c r="B73" s="72"/>
      <c r="E73" s="71"/>
      <c r="G73" s="70"/>
    </row>
    <row r="78" spans="1:10" x14ac:dyDescent="0.25">
      <c r="A78" s="57" t="s">
        <v>85</v>
      </c>
      <c r="B78" s="64"/>
      <c r="C78" s="66"/>
      <c r="D78" s="66"/>
      <c r="E78" s="63"/>
      <c r="F78" s="64"/>
      <c r="G78" s="63"/>
      <c r="H78" s="63"/>
    </row>
    <row r="79" spans="1:10" ht="30" x14ac:dyDescent="0.25">
      <c r="A79" s="62" t="s">
        <v>84</v>
      </c>
      <c r="B79" s="61" t="s">
        <v>62</v>
      </c>
      <c r="C79" s="60" t="s">
        <v>61</v>
      </c>
      <c r="D79" s="59" t="s">
        <v>60</v>
      </c>
      <c r="E79" s="58" t="s">
        <v>59</v>
      </c>
      <c r="F79" s="57" t="s">
        <v>58</v>
      </c>
      <c r="G79" s="69" t="s">
        <v>57</v>
      </c>
      <c r="H79" s="69" t="s">
        <v>56</v>
      </c>
    </row>
    <row r="80" spans="1:10" x14ac:dyDescent="0.25">
      <c r="A80" s="55"/>
      <c r="B80" s="48"/>
      <c r="C80" s="47"/>
      <c r="D80" s="42"/>
      <c r="E80" s="54"/>
      <c r="F80" s="43"/>
      <c r="G80" s="39"/>
      <c r="H80" s="39"/>
    </row>
    <row r="81" spans="1:11" x14ac:dyDescent="0.25">
      <c r="A81" s="49"/>
      <c r="B81" s="48" t="s">
        <v>54</v>
      </c>
      <c r="C81" s="47"/>
      <c r="D81" s="42">
        <v>5</v>
      </c>
      <c r="E81" s="54">
        <v>52.02</v>
      </c>
      <c r="F81" s="43" t="s">
        <v>83</v>
      </c>
      <c r="G81" s="46">
        <f>SUM(E81*D81)*7</f>
        <v>1820.7000000000003</v>
      </c>
      <c r="H81" s="46">
        <f>(B1*G81)+G81</f>
        <v>3548.1437460000006</v>
      </c>
    </row>
    <row r="82" spans="1:11" x14ac:dyDescent="0.25">
      <c r="A82" s="49"/>
      <c r="B82" s="48" t="s">
        <v>52</v>
      </c>
      <c r="C82" s="47"/>
      <c r="D82" s="42">
        <v>1</v>
      </c>
      <c r="E82" s="41">
        <v>8856.5</v>
      </c>
      <c r="F82" s="53" t="s">
        <v>82</v>
      </c>
      <c r="G82" s="46">
        <f t="shared" ref="G82:G93" si="11">SUM(D82*E82)</f>
        <v>8856.5</v>
      </c>
      <c r="H82" s="46">
        <f t="shared" ref="H82:H93" si="12">($B$2*G82)+G82</f>
        <v>10049.381985</v>
      </c>
      <c r="I82" s="68"/>
      <c r="J82" s="68"/>
      <c r="K82" s="68"/>
    </row>
    <row r="83" spans="1:11" x14ac:dyDescent="0.25">
      <c r="A83" s="49"/>
      <c r="B83" s="48" t="s">
        <v>81</v>
      </c>
      <c r="C83" s="47">
        <v>3015303</v>
      </c>
      <c r="D83" s="42">
        <v>2</v>
      </c>
      <c r="E83" s="41">
        <v>163.16999999999999</v>
      </c>
      <c r="F83" s="43" t="s">
        <v>45</v>
      </c>
      <c r="G83" s="46">
        <f t="shared" si="11"/>
        <v>326.33999999999997</v>
      </c>
      <c r="H83" s="46">
        <f t="shared" si="12"/>
        <v>370.29473459999997</v>
      </c>
    </row>
    <row r="84" spans="1:11" x14ac:dyDescent="0.25">
      <c r="A84" s="49"/>
      <c r="B84" s="50" t="s">
        <v>80</v>
      </c>
      <c r="C84" s="47">
        <v>7010711</v>
      </c>
      <c r="D84" s="42">
        <v>1</v>
      </c>
      <c r="E84" s="41">
        <v>327.45</v>
      </c>
      <c r="F84" s="52" t="s">
        <v>79</v>
      </c>
      <c r="G84" s="46">
        <f t="shared" si="11"/>
        <v>327.45</v>
      </c>
      <c r="H84" s="46">
        <f t="shared" si="12"/>
        <v>371.55424049999999</v>
      </c>
    </row>
    <row r="85" spans="1:11" x14ac:dyDescent="0.25">
      <c r="A85" s="49"/>
      <c r="B85" s="48" t="s">
        <v>42</v>
      </c>
      <c r="C85" s="47">
        <v>7000911</v>
      </c>
      <c r="D85" s="42">
        <v>2</v>
      </c>
      <c r="E85" s="41">
        <v>7.88</v>
      </c>
      <c r="F85" s="43" t="s">
        <v>78</v>
      </c>
      <c r="G85" s="46">
        <f t="shared" si="11"/>
        <v>15.76</v>
      </c>
      <c r="H85" s="46">
        <f t="shared" si="12"/>
        <v>17.882714400000001</v>
      </c>
    </row>
    <row r="86" spans="1:11" x14ac:dyDescent="0.25">
      <c r="A86" s="49"/>
      <c r="B86" s="50" t="s">
        <v>77</v>
      </c>
      <c r="C86" s="47">
        <v>7010217</v>
      </c>
      <c r="D86" s="42">
        <v>3</v>
      </c>
      <c r="E86" s="41">
        <v>319.13</v>
      </c>
      <c r="F86" s="51" t="s">
        <v>76</v>
      </c>
      <c r="G86" s="46">
        <f t="shared" si="11"/>
        <v>957.39</v>
      </c>
      <c r="H86" s="46">
        <f t="shared" si="12"/>
        <v>1086.3408591</v>
      </c>
    </row>
    <row r="87" spans="1:11" x14ac:dyDescent="0.25">
      <c r="A87" s="49" t="s">
        <v>75</v>
      </c>
      <c r="B87" s="50" t="s">
        <v>74</v>
      </c>
      <c r="C87" s="47">
        <v>7000218</v>
      </c>
      <c r="D87" s="42">
        <v>3</v>
      </c>
      <c r="E87" s="41">
        <v>8.58</v>
      </c>
      <c r="F87" s="51" t="s">
        <v>73</v>
      </c>
      <c r="G87" s="46">
        <f t="shared" si="11"/>
        <v>25.740000000000002</v>
      </c>
      <c r="H87" s="46">
        <f t="shared" si="12"/>
        <v>29.206920600000004</v>
      </c>
    </row>
    <row r="88" spans="1:11" x14ac:dyDescent="0.25">
      <c r="A88" s="49" t="s">
        <v>37</v>
      </c>
      <c r="B88" s="50" t="s">
        <v>36</v>
      </c>
      <c r="C88" s="47">
        <v>7000269</v>
      </c>
      <c r="D88" s="42">
        <v>3</v>
      </c>
      <c r="E88" s="41">
        <v>4.3600000000000003</v>
      </c>
      <c r="F88" s="43" t="s">
        <v>35</v>
      </c>
      <c r="G88" s="46">
        <f t="shared" si="11"/>
        <v>13.080000000000002</v>
      </c>
      <c r="H88" s="46">
        <f t="shared" si="12"/>
        <v>14.841745200000002</v>
      </c>
    </row>
    <row r="89" spans="1:11" x14ac:dyDescent="0.25">
      <c r="A89" s="49"/>
      <c r="B89" s="48" t="s">
        <v>72</v>
      </c>
      <c r="C89" s="47">
        <v>7000173</v>
      </c>
      <c r="D89" s="42">
        <v>6</v>
      </c>
      <c r="E89" s="41">
        <v>51.07</v>
      </c>
      <c r="F89" s="43" t="s">
        <v>71</v>
      </c>
      <c r="G89" s="46">
        <f t="shared" si="11"/>
        <v>306.42</v>
      </c>
      <c r="H89" s="46">
        <f t="shared" si="12"/>
        <v>347.69170980000001</v>
      </c>
    </row>
    <row r="90" spans="1:11" x14ac:dyDescent="0.25">
      <c r="A90" s="49"/>
      <c r="B90" s="50" t="s">
        <v>70</v>
      </c>
      <c r="C90" s="47">
        <v>7000403</v>
      </c>
      <c r="D90" s="42">
        <v>30</v>
      </c>
      <c r="E90" s="41">
        <v>7.03</v>
      </c>
      <c r="F90" s="43" t="s">
        <v>69</v>
      </c>
      <c r="G90" s="46">
        <f t="shared" si="11"/>
        <v>210.9</v>
      </c>
      <c r="H90" s="46">
        <f t="shared" si="12"/>
        <v>239.30612100000002</v>
      </c>
    </row>
    <row r="91" spans="1:11" x14ac:dyDescent="0.25">
      <c r="A91" s="49"/>
      <c r="B91" s="48" t="s">
        <v>30</v>
      </c>
      <c r="C91" s="47">
        <v>7000888</v>
      </c>
      <c r="D91" s="42">
        <v>1</v>
      </c>
      <c r="E91" s="41">
        <v>16.84</v>
      </c>
      <c r="F91" s="43"/>
      <c r="G91" s="46">
        <f t="shared" si="11"/>
        <v>16.84</v>
      </c>
      <c r="H91" s="46">
        <f t="shared" si="12"/>
        <v>19.1081796</v>
      </c>
    </row>
    <row r="92" spans="1:11" x14ac:dyDescent="0.25">
      <c r="A92" s="49"/>
      <c r="B92" s="50" t="s">
        <v>68</v>
      </c>
      <c r="C92" s="47">
        <v>7001280</v>
      </c>
      <c r="D92" s="42">
        <v>3</v>
      </c>
      <c r="E92" s="67">
        <v>13.73</v>
      </c>
      <c r="F92" s="43" t="s">
        <v>67</v>
      </c>
      <c r="G92" s="46">
        <f t="shared" si="11"/>
        <v>41.19</v>
      </c>
      <c r="H92" s="46">
        <f t="shared" si="12"/>
        <v>46.737881099999996</v>
      </c>
    </row>
    <row r="93" spans="1:11" x14ac:dyDescent="0.25">
      <c r="A93" s="49"/>
      <c r="B93" s="48" t="s">
        <v>66</v>
      </c>
      <c r="C93" s="47">
        <v>7010043</v>
      </c>
      <c r="D93" s="42">
        <v>3</v>
      </c>
      <c r="E93" s="67">
        <v>25.2</v>
      </c>
      <c r="F93" s="43" t="s">
        <v>65</v>
      </c>
      <c r="G93" s="46">
        <f t="shared" si="11"/>
        <v>75.599999999999994</v>
      </c>
      <c r="H93" s="46">
        <f t="shared" si="12"/>
        <v>85.782563999999994</v>
      </c>
    </row>
    <row r="94" spans="1:11" x14ac:dyDescent="0.25">
      <c r="A94" s="44"/>
      <c r="B94" s="43"/>
      <c r="C94" s="42"/>
      <c r="D94" s="42"/>
      <c r="E94" s="39"/>
      <c r="F94" s="40" t="s">
        <v>29</v>
      </c>
      <c r="G94" s="39">
        <f>SUM(G81:G93)</f>
        <v>12993.910000000002</v>
      </c>
      <c r="H94" s="39">
        <f>SUM(H81:H93)</f>
        <v>16226.2734009</v>
      </c>
    </row>
    <row r="97" spans="1:10" x14ac:dyDescent="0.25">
      <c r="A97" s="57" t="s">
        <v>64</v>
      </c>
      <c r="B97" s="64"/>
      <c r="C97" s="66"/>
      <c r="D97" s="66"/>
      <c r="E97" s="65"/>
      <c r="F97" s="64"/>
      <c r="G97" s="63"/>
      <c r="H97" s="63"/>
    </row>
    <row r="98" spans="1:10" ht="30" x14ac:dyDescent="0.25">
      <c r="A98" s="62" t="s">
        <v>63</v>
      </c>
      <c r="B98" s="61" t="s">
        <v>62</v>
      </c>
      <c r="C98" s="60" t="s">
        <v>61</v>
      </c>
      <c r="D98" s="59" t="s">
        <v>60</v>
      </c>
      <c r="E98" s="58" t="s">
        <v>59</v>
      </c>
      <c r="F98" s="57" t="s">
        <v>58</v>
      </c>
      <c r="G98" s="56" t="s">
        <v>57</v>
      </c>
      <c r="H98" s="56" t="s">
        <v>56</v>
      </c>
      <c r="J98" t="s">
        <v>55</v>
      </c>
    </row>
    <row r="99" spans="1:10" x14ac:dyDescent="0.25">
      <c r="A99" s="55"/>
      <c r="B99" s="48" t="s">
        <v>54</v>
      </c>
      <c r="C99" s="47"/>
      <c r="D99" s="42">
        <v>4</v>
      </c>
      <c r="E99" s="54">
        <v>53.58</v>
      </c>
      <c r="F99" s="43" t="s">
        <v>53</v>
      </c>
      <c r="G99" s="46">
        <f>SUM(D99*E99)*2</f>
        <v>428.64</v>
      </c>
      <c r="H99" s="46">
        <f>($B$1*G99)+G99</f>
        <v>835.32505919999994</v>
      </c>
      <c r="J99" s="45">
        <f>H99</f>
        <v>835.32505919999994</v>
      </c>
    </row>
    <row r="100" spans="1:10" x14ac:dyDescent="0.25">
      <c r="A100" s="49"/>
      <c r="B100" s="48" t="s">
        <v>52</v>
      </c>
      <c r="C100" s="47"/>
      <c r="D100" s="42">
        <v>1</v>
      </c>
      <c r="E100" s="41">
        <v>87</v>
      </c>
      <c r="F100" s="53" t="s">
        <v>51</v>
      </c>
      <c r="G100" s="46">
        <f t="shared" ref="G100:G111" si="13">SUM(E100*D100)</f>
        <v>87</v>
      </c>
      <c r="H100" s="46">
        <f t="shared" ref="H100:H111" si="14">($B$2*G100)+G100</f>
        <v>98.718029999999999</v>
      </c>
    </row>
    <row r="101" spans="1:10" x14ac:dyDescent="0.25">
      <c r="A101" s="49"/>
      <c r="B101" s="48" t="s">
        <v>50</v>
      </c>
      <c r="C101" s="47">
        <v>7001462</v>
      </c>
      <c r="D101" s="42">
        <v>1</v>
      </c>
      <c r="E101" s="41">
        <v>3571.88</v>
      </c>
      <c r="F101" s="43" t="s">
        <v>49</v>
      </c>
      <c r="G101" s="46">
        <f t="shared" si="13"/>
        <v>3571.88</v>
      </c>
      <c r="H101" s="46">
        <f t="shared" si="14"/>
        <v>4052.9765172000002</v>
      </c>
    </row>
    <row r="102" spans="1:10" x14ac:dyDescent="0.25">
      <c r="A102" s="49"/>
      <c r="B102" s="48" t="s">
        <v>48</v>
      </c>
      <c r="C102" s="47">
        <v>7000410</v>
      </c>
      <c r="D102" s="42">
        <v>150</v>
      </c>
      <c r="E102" s="41">
        <v>1.26</v>
      </c>
      <c r="F102" s="43" t="s">
        <v>47</v>
      </c>
      <c r="G102" s="46">
        <f t="shared" si="13"/>
        <v>189</v>
      </c>
      <c r="H102" s="46">
        <f t="shared" si="14"/>
        <v>214.45641000000001</v>
      </c>
      <c r="J102" s="45">
        <f t="shared" ref="J102:J111" si="15">H102</f>
        <v>214.45641000000001</v>
      </c>
    </row>
    <row r="103" spans="1:10" x14ac:dyDescent="0.25">
      <c r="A103" s="49"/>
      <c r="B103" s="48" t="s">
        <v>46</v>
      </c>
      <c r="C103" s="47">
        <v>7005143</v>
      </c>
      <c r="D103" s="42">
        <v>2</v>
      </c>
      <c r="E103" s="41">
        <v>3.61</v>
      </c>
      <c r="F103" s="43" t="s">
        <v>45</v>
      </c>
      <c r="G103" s="46">
        <f t="shared" si="13"/>
        <v>7.22</v>
      </c>
      <c r="H103" s="46">
        <f t="shared" si="14"/>
        <v>8.1924618000000002</v>
      </c>
      <c r="J103" s="45">
        <f t="shared" si="15"/>
        <v>8.1924618000000002</v>
      </c>
    </row>
    <row r="104" spans="1:10" x14ac:dyDescent="0.25">
      <c r="A104" s="49"/>
      <c r="B104" s="50" t="s">
        <v>44</v>
      </c>
      <c r="C104" s="47">
        <v>7000422</v>
      </c>
      <c r="D104" s="42">
        <v>6</v>
      </c>
      <c r="E104" s="41">
        <v>1.38</v>
      </c>
      <c r="F104" s="52" t="s">
        <v>43</v>
      </c>
      <c r="G104" s="46">
        <f t="shared" si="13"/>
        <v>8.2799999999999994</v>
      </c>
      <c r="H104" s="46">
        <f t="shared" si="14"/>
        <v>9.3952331999999998</v>
      </c>
      <c r="J104" s="45">
        <f t="shared" si="15"/>
        <v>9.3952331999999998</v>
      </c>
    </row>
    <row r="105" spans="1:10" x14ac:dyDescent="0.25">
      <c r="A105" s="49"/>
      <c r="B105" s="48" t="s">
        <v>42</v>
      </c>
      <c r="C105" s="47">
        <v>7000911</v>
      </c>
      <c r="D105" s="42">
        <v>1</v>
      </c>
      <c r="E105" s="41">
        <v>7.88</v>
      </c>
      <c r="F105" s="43" t="s">
        <v>41</v>
      </c>
      <c r="G105" s="46">
        <f t="shared" si="13"/>
        <v>7.88</v>
      </c>
      <c r="H105" s="46">
        <f t="shared" si="14"/>
        <v>8.9413572000000006</v>
      </c>
      <c r="J105" s="45">
        <f t="shared" si="15"/>
        <v>8.9413572000000006</v>
      </c>
    </row>
    <row r="106" spans="1:10" x14ac:dyDescent="0.25">
      <c r="A106" s="49"/>
      <c r="B106" s="50" t="s">
        <v>40</v>
      </c>
      <c r="C106" s="47">
        <v>3023837</v>
      </c>
      <c r="D106" s="42">
        <v>1</v>
      </c>
      <c r="E106" s="41">
        <v>95.47</v>
      </c>
      <c r="F106" s="51" t="s">
        <v>38</v>
      </c>
      <c r="G106" s="46">
        <f t="shared" si="13"/>
        <v>95.47</v>
      </c>
      <c r="H106" s="46">
        <f t="shared" si="14"/>
        <v>108.3288543</v>
      </c>
      <c r="J106" s="45">
        <f t="shared" si="15"/>
        <v>108.3288543</v>
      </c>
    </row>
    <row r="107" spans="1:10" x14ac:dyDescent="0.25">
      <c r="A107" s="49"/>
      <c r="B107" s="48" t="s">
        <v>39</v>
      </c>
      <c r="C107" s="47">
        <v>7001703</v>
      </c>
      <c r="D107" s="42">
        <v>1</v>
      </c>
      <c r="E107" s="41">
        <v>45.28</v>
      </c>
      <c r="F107" s="51" t="s">
        <v>38</v>
      </c>
      <c r="G107" s="46">
        <f t="shared" si="13"/>
        <v>45.28</v>
      </c>
      <c r="H107" s="46">
        <f t="shared" si="14"/>
        <v>51.378763200000002</v>
      </c>
      <c r="J107" s="45">
        <f t="shared" si="15"/>
        <v>51.378763200000002</v>
      </c>
    </row>
    <row r="108" spans="1:10" x14ac:dyDescent="0.25">
      <c r="A108" s="49" t="s">
        <v>37</v>
      </c>
      <c r="B108" s="50" t="s">
        <v>36</v>
      </c>
      <c r="C108" s="47">
        <v>7000269</v>
      </c>
      <c r="D108" s="42">
        <v>5</v>
      </c>
      <c r="E108" s="41">
        <v>4.3600000000000003</v>
      </c>
      <c r="F108" s="43" t="s">
        <v>35</v>
      </c>
      <c r="G108" s="46">
        <f t="shared" si="13"/>
        <v>21.8</v>
      </c>
      <c r="H108" s="46">
        <f t="shared" si="14"/>
        <v>24.736242000000001</v>
      </c>
      <c r="J108" s="45">
        <f t="shared" si="15"/>
        <v>24.736242000000001</v>
      </c>
    </row>
    <row r="109" spans="1:10" x14ac:dyDescent="0.25">
      <c r="A109" s="49"/>
      <c r="B109" s="48" t="s">
        <v>34</v>
      </c>
      <c r="C109" s="47">
        <v>7000388</v>
      </c>
      <c r="D109" s="42">
        <v>15</v>
      </c>
      <c r="E109" s="41">
        <v>10.32</v>
      </c>
      <c r="F109" s="43" t="s">
        <v>33</v>
      </c>
      <c r="G109" s="46">
        <f t="shared" si="13"/>
        <v>154.80000000000001</v>
      </c>
      <c r="H109" s="46">
        <f t="shared" si="14"/>
        <v>175.650012</v>
      </c>
      <c r="J109" s="45">
        <f t="shared" si="15"/>
        <v>175.650012</v>
      </c>
    </row>
    <row r="110" spans="1:10" x14ac:dyDescent="0.25">
      <c r="A110" s="49"/>
      <c r="B110" s="50" t="s">
        <v>32</v>
      </c>
      <c r="C110" s="47">
        <v>7005817</v>
      </c>
      <c r="D110" s="42">
        <v>15</v>
      </c>
      <c r="E110" s="41">
        <v>6.76</v>
      </c>
      <c r="F110" s="43" t="s">
        <v>31</v>
      </c>
      <c r="G110" s="46">
        <f t="shared" si="13"/>
        <v>101.39999999999999</v>
      </c>
      <c r="H110" s="46">
        <f t="shared" si="14"/>
        <v>115.05756599999999</v>
      </c>
      <c r="J110" s="45">
        <f t="shared" si="15"/>
        <v>115.05756599999999</v>
      </c>
    </row>
    <row r="111" spans="1:10" x14ac:dyDescent="0.25">
      <c r="A111" s="49"/>
      <c r="B111" s="48" t="s">
        <v>30</v>
      </c>
      <c r="C111" s="47">
        <v>7000888</v>
      </c>
      <c r="D111" s="42">
        <v>1</v>
      </c>
      <c r="E111" s="41">
        <v>16.84</v>
      </c>
      <c r="F111" s="43"/>
      <c r="G111" s="39">
        <f t="shared" si="13"/>
        <v>16.84</v>
      </c>
      <c r="H111" s="46">
        <f t="shared" si="14"/>
        <v>19.1081796</v>
      </c>
      <c r="J111" s="45">
        <f t="shared" si="15"/>
        <v>19.1081796</v>
      </c>
    </row>
    <row r="112" spans="1:10" x14ac:dyDescent="0.25">
      <c r="A112" s="44"/>
      <c r="B112" s="43"/>
      <c r="C112" s="42"/>
      <c r="D112" s="42"/>
      <c r="E112" s="41"/>
      <c r="F112" s="40" t="s">
        <v>29</v>
      </c>
      <c r="G112" s="39">
        <f>SUM(G99:G111)</f>
        <v>4735.4900000000007</v>
      </c>
      <c r="H112" s="39">
        <f>SUM(H99:H111)</f>
        <v>5722.2646857000009</v>
      </c>
      <c r="J112" s="38">
        <f>SUM(J99:J111)</f>
        <v>1570.5701385000002</v>
      </c>
    </row>
  </sheetData>
  <mergeCells count="1">
    <mergeCell ref="A59:A60"/>
  </mergeCells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054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Props1.xml><?xml version="1.0" encoding="utf-8"?>
<ds:datastoreItem xmlns:ds="http://schemas.openxmlformats.org/officeDocument/2006/customXml" ds:itemID="{F709846C-8DD2-4EA0-A7BB-03EACF9FD802}"/>
</file>

<file path=customXml/itemProps2.xml><?xml version="1.0" encoding="utf-8"?>
<ds:datastoreItem xmlns:ds="http://schemas.openxmlformats.org/officeDocument/2006/customXml" ds:itemID="{43B57319-1E46-4113-8922-586621EB3F0A}"/>
</file>

<file path=customXml/itemProps3.xml><?xml version="1.0" encoding="utf-8"?>
<ds:datastoreItem xmlns:ds="http://schemas.openxmlformats.org/officeDocument/2006/customXml" ds:itemID="{DD5901CD-74F8-454B-B0A6-CB047AF4B32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2FD3DC0A-03A0-4314-8BFB-63C780068209}"/>
</file>

<file path=customXml/itemProps5.xml><?xml version="1.0" encoding="utf-8"?>
<ds:datastoreItem xmlns:ds="http://schemas.openxmlformats.org/officeDocument/2006/customXml" ds:itemID="{283F89EB-E7B8-493B-9B96-C420E11A52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Meters</vt:lpstr>
      <vt:lpstr>Services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Plummer, David</dc:creator>
  <cp:lastModifiedBy>Tieu, My</cp:lastModifiedBy>
  <dcterms:created xsi:type="dcterms:W3CDTF">2025-04-03T13:24:03Z</dcterms:created>
  <dcterms:modified xsi:type="dcterms:W3CDTF">2025-06-04T19:50:13Z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2025-04-03T13:24:58Z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eaec357c-5027-4923-987d-1bdab3ce5078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{A44787D4-0540-4523-9961-78E4036D8C6D}">
    <vt:lpwstr>{341B022B-A77D-42CB-A7F2-D118D59FA691}</vt:lpwstr>
  </property>
  <property fmtid="{D5CDD505-2E9C-101B-9397-08002B2CF9AE}" pid="11" name="MSIP_Label_dcc6b311-06ac-4d45-8b7e-272c304377e9_Enabled">
    <vt:lpwstr>true</vt:lpwstr>
  </property>
  <property fmtid="{D5CDD505-2E9C-101B-9397-08002B2CF9AE}" pid="12" name="MSIP_Label_dcc6b311-06ac-4d45-8b7e-272c304377e9_SetDate">
    <vt:lpwstr>2025-06-04T19:49:49Z</vt:lpwstr>
  </property>
  <property fmtid="{D5CDD505-2E9C-101B-9397-08002B2CF9AE}" pid="13" name="MSIP_Label_dcc6b311-06ac-4d45-8b7e-272c304377e9_Method">
    <vt:lpwstr>Privileged</vt:lpwstr>
  </property>
  <property fmtid="{D5CDD505-2E9C-101B-9397-08002B2CF9AE}" pid="14" name="MSIP_Label_dcc6b311-06ac-4d45-8b7e-272c304377e9_Name">
    <vt:lpwstr>dcc6b311-06ac-4d45-8b7e-272c304377e9</vt:lpwstr>
  </property>
  <property fmtid="{D5CDD505-2E9C-101B-9397-08002B2CF9AE}" pid="15" name="MSIP_Label_dcc6b311-06ac-4d45-8b7e-272c304377e9_SiteId">
    <vt:lpwstr>25b79aa0-07c6-4d65-9c80-df92aacdc157</vt:lpwstr>
  </property>
  <property fmtid="{D5CDD505-2E9C-101B-9397-08002B2CF9AE}" pid="16" name="MSIP_Label_dcc6b311-06ac-4d45-8b7e-272c304377e9_ActionId">
    <vt:lpwstr>8f0634ee-0827-41e5-a92d-9aabd3562887</vt:lpwstr>
  </property>
  <property fmtid="{D5CDD505-2E9C-101B-9397-08002B2CF9AE}" pid="17" name="MSIP_Label_dcc6b311-06ac-4d45-8b7e-272c304377e9_ContentBits">
    <vt:lpwstr>0</vt:lpwstr>
  </property>
  <property fmtid="{D5CDD505-2E9C-101B-9397-08002B2CF9AE}" pid="18" name="MSIP_Label_dcc6b311-06ac-4d45-8b7e-272c304377e9_Tag">
    <vt:lpwstr>10, 0, 1, 1</vt:lpwstr>
  </property>
</Properties>
</file>